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xelg\OneDrive\Documents\memoire\reunion 7\"/>
    </mc:Choice>
  </mc:AlternateContent>
  <xr:revisionPtr revIDLastSave="4" documentId="11_A3AFF46677CEA8689D61328B844EE8C695E7BECC" xr6:coauthVersionLast="32" xr6:coauthVersionMax="32" xr10:uidLastSave="{A9E15798-3F63-48B4-9DB9-5C28E2E66803}"/>
  <bookViews>
    <workbookView xWindow="720" yWindow="540" windowWidth="18920" windowHeight="6830" xr2:uid="{00000000-000D-0000-FFFF-FFFF00000000}"/>
  </bookViews>
  <sheets>
    <sheet name="ELINK" sheetId="1" r:id="rId1"/>
    <sheet name="Sheet3" sheetId="2" r:id="rId2"/>
    <sheet name="Sheet1" sheetId="3" r:id="rId3"/>
  </sheets>
  <calcPr calcId="179017"/>
</workbook>
</file>

<file path=xl/calcChain.xml><?xml version="1.0" encoding="utf-8"?>
<calcChain xmlns="http://schemas.openxmlformats.org/spreadsheetml/2006/main">
  <c r="C10" i="3" l="1"/>
  <c r="B10" i="3"/>
  <c r="V45" i="1" l="1"/>
  <c r="V47" i="1" s="1"/>
  <c r="I45" i="1"/>
  <c r="I47" i="1" s="1"/>
  <c r="J45" i="1"/>
  <c r="J47" i="1" s="1"/>
  <c r="K45" i="1"/>
  <c r="K47" i="1" s="1"/>
  <c r="L45" i="1"/>
  <c r="L47" i="1" s="1"/>
  <c r="M45" i="1"/>
  <c r="M47" i="1" s="1"/>
  <c r="N45" i="1"/>
  <c r="N47" i="1" s="1"/>
  <c r="O45" i="1"/>
  <c r="O47" i="1" s="1"/>
  <c r="P45" i="1"/>
  <c r="P47" i="1" s="1"/>
  <c r="Q45" i="1"/>
  <c r="Q47" i="1" s="1"/>
  <c r="R45" i="1"/>
  <c r="R47" i="1" s="1"/>
  <c r="S45" i="1"/>
  <c r="S47" i="1" s="1"/>
  <c r="T45" i="1"/>
  <c r="T47" i="1" s="1"/>
  <c r="U45" i="1"/>
  <c r="U47" i="1" s="1"/>
  <c r="H45" i="1"/>
  <c r="H47" i="1" s="1"/>
  <c r="E47" i="1"/>
  <c r="F47" i="1"/>
  <c r="G47" i="1"/>
  <c r="D45" i="1"/>
  <c r="D47" i="1" s="1"/>
  <c r="D30" i="2"/>
  <c r="C30" i="2"/>
  <c r="E43" i="1" l="1"/>
  <c r="M43" i="1"/>
  <c r="N43" i="1"/>
  <c r="O43" i="1"/>
  <c r="P43" i="1"/>
  <c r="Q43" i="1"/>
  <c r="R43" i="1"/>
  <c r="S43" i="1"/>
  <c r="T43" i="1"/>
  <c r="U43" i="1"/>
  <c r="V43" i="1"/>
  <c r="F43" i="1"/>
  <c r="G43" i="1"/>
  <c r="K43" i="1"/>
  <c r="L43" i="1"/>
  <c r="D43" i="1"/>
  <c r="J20" i="1"/>
  <c r="J43" i="1" s="1"/>
  <c r="I20" i="1"/>
  <c r="I43" i="1" s="1"/>
  <c r="H43" i="1"/>
  <c r="L39" i="1"/>
  <c r="L41" i="1" s="1"/>
  <c r="K39" i="1"/>
  <c r="K41" i="1" s="1"/>
  <c r="J39" i="1"/>
  <c r="I39" i="1"/>
  <c r="H39" i="1"/>
  <c r="G39" i="1"/>
  <c r="G41" i="1" s="1"/>
  <c r="F39" i="1"/>
  <c r="F41" i="1" s="1"/>
  <c r="V39" i="1"/>
  <c r="V41" i="1" s="1"/>
  <c r="U39" i="1"/>
  <c r="U41" i="1" s="1"/>
  <c r="T39" i="1"/>
  <c r="T41" i="1" s="1"/>
  <c r="J41" i="1" l="1"/>
  <c r="H41" i="1"/>
  <c r="I41" i="1"/>
  <c r="E39" i="1"/>
  <c r="E41" i="1" s="1"/>
  <c r="M39" i="1" l="1"/>
  <c r="M41" i="1" s="1"/>
  <c r="N39" i="1"/>
  <c r="N41" i="1" s="1"/>
  <c r="O39" i="1"/>
  <c r="O41" i="1" s="1"/>
  <c r="P39" i="1"/>
  <c r="P41" i="1" s="1"/>
  <c r="Q39" i="1"/>
  <c r="Q41" i="1" s="1"/>
  <c r="R39" i="1"/>
  <c r="R41" i="1" s="1"/>
  <c r="S39" i="1"/>
  <c r="S41" i="1" s="1"/>
  <c r="D39" i="1"/>
  <c r="D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00:00:30,6</t>
        </r>
      </text>
    </comment>
    <comment ref="E6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00:00:15,7</t>
        </r>
      </text>
    </comment>
    <comment ref="F6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00:00:14,8</t>
        </r>
      </text>
    </comment>
    <comment ref="G6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00:00:15,0</t>
        </r>
      </text>
    </comment>
    <comment ref="H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00:00:43,4</t>
        </r>
      </text>
    </comment>
    <comment ref="I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00:00:39,3</t>
        </r>
      </text>
    </comment>
    <comment ref="J6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
   ***************** Fatal Error Messages ***************** 
Computation abnormally stopped ! 
THERMOFLEX may identify the problematic subroutine for you if you select to 'Write to Debug Log file' at the Options\Set Preferences...\Others input tab, and then repeat the computation.</t>
        </r>
      </text>
    </comment>
    <comment ref="K6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(112,01% of nameplate rating).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00:00:37,6</t>
        </r>
      </text>
    </comment>
    <comment ref="L6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00:00:36,4</t>
        </r>
      </text>
    </comment>
    <comment ref="M6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00:00:34,3</t>
        </r>
      </text>
    </comment>
    <comment ref="N6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00:00:35,4</t>
        </r>
      </text>
    </comment>
    <comment ref="O6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00:00:38,3</t>
        </r>
      </text>
    </comment>
    <comment ref="P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00:00:38,8</t>
        </r>
      </text>
    </comment>
    <comment ref="Q6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( 144.9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00:00:37,5</t>
        </r>
      </text>
    </comment>
    <comment ref="R6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00:00:29,6</t>
        </r>
      </text>
    </comment>
    <comment ref="S6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00:00:35,2</t>
        </r>
      </text>
    </comment>
    <comment ref="T6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00:00:26,4</t>
        </r>
      </text>
    </comment>
    <comment ref="U6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00:00:33,1</t>
        </r>
      </text>
    </comment>
    <comment ref="V6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00:00:35,5</t>
        </r>
      </text>
    </comment>
  </commentList>
</comments>
</file>

<file path=xl/sharedStrings.xml><?xml version="1.0" encoding="utf-8"?>
<sst xmlns="http://schemas.openxmlformats.org/spreadsheetml/2006/main" count="211" uniqueCount="103">
  <si>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</si>
  <si>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</si>
  <si>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</si>
  <si>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</si>
  <si>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</si>
  <si>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</si>
  <si>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</si>
  <si>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</si>
  <si>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</si>
  <si>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</si>
  <si>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</si>
  <si>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</si>
  <si>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</si>
  <si>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~45~1~9~~-180~</t>
  </si>
  <si>
    <t>Solar Field [45]  Aperture normal direct irradiance</t>
  </si>
  <si>
    <t>W/m^2</t>
  </si>
  <si>
    <t>~~~8~~-5000~</t>
  </si>
  <si>
    <t xml:space="preserve"> Net electric efficiency(LHV)</t>
  </si>
  <si>
    <t>%</t>
  </si>
  <si>
    <t>73|76|81|68|81|70|76|68|79|85|72|83|~2~25~~~-8000~</t>
  </si>
  <si>
    <t>FINANCIAL Total Investment</t>
  </si>
  <si>
    <t>kUSD</t>
  </si>
  <si>
    <t>73|76|81|68|81|70|76|68|79|85|72|83|~3~4~~~-8000~</t>
  </si>
  <si>
    <t>FINANCIAL Specific Investment (Estimated plant specific cost)</t>
  </si>
  <si>
    <t>USD/kW</t>
  </si>
  <si>
    <t>Case 6</t>
  </si>
  <si>
    <t>Case 7</t>
  </si>
  <si>
    <t>Case 8</t>
  </si>
  <si>
    <t>Case 9</t>
  </si>
  <si>
    <t>Case 10</t>
  </si>
  <si>
    <t>93|~34~3~1~~-99~</t>
  </si>
  <si>
    <t>HRSG 1: Duct Burner - Horizontal HRSG [34]  Fuel flow</t>
  </si>
  <si>
    <t>kg/s</t>
  </si>
  <si>
    <t>93|~83~3~1~~-99~</t>
  </si>
  <si>
    <t>HRSG 2: Duct Burner - Horizontal HRSG [83]  Fuel flow</t>
  </si>
  <si>
    <t>~7~118~2~~-5001~</t>
  </si>
  <si>
    <t>118 - Discharge of Pump (PCE) [65] -&gt; Inlet of Solar Field [45] Mass flow</t>
  </si>
  <si>
    <t>~7~118~3~~-5001~</t>
  </si>
  <si>
    <t>118 - Discharge of Pump (PCE) [65] -&gt; Inlet of Solar Field [45] Enthalpy H*</t>
  </si>
  <si>
    <t>kJ/kg</t>
  </si>
  <si>
    <t>kW</t>
  </si>
  <si>
    <t>73|76|81|68|81|70|76|68|79|85|72|83|~3~19~~~-8000~</t>
  </si>
  <si>
    <t>FINANCIAL Annual CO2 Emission</t>
  </si>
  <si>
    <t>ktonne</t>
  </si>
  <si>
    <t>73|76|81|68|81|70|76|68|79|85|72|83|~3~11~~~-8000~</t>
  </si>
  <si>
    <t>FINANCIAL Break-even electricity price</t>
  </si>
  <si>
    <t>USD/kWhr</t>
  </si>
  <si>
    <t>~~~10~~-5000~</t>
  </si>
  <si>
    <t xml:space="preserve"> Net fuel input(LHV)</t>
  </si>
  <si>
    <t>~~~7~~-5000~</t>
  </si>
  <si>
    <t xml:space="preserve"> Net power</t>
  </si>
  <si>
    <t>~45~3~2~~-180~</t>
  </si>
  <si>
    <t>Solar Field [45]  Net heat absorbed by field</t>
  </si>
  <si>
    <t>~45~3~58~~-180~</t>
  </si>
  <si>
    <t>Solar Field [45]  Field [incl. headers] efficiency (Fluid heating in field / Energy impinging focused active collector)</t>
  </si>
  <si>
    <t>m^2</t>
  </si>
  <si>
    <t>eta_en,tot</t>
  </si>
  <si>
    <t>~45~1~93~~-180~</t>
  </si>
  <si>
    <t>Solar Field [45]  Reflector active aperture per row</t>
  </si>
  <si>
    <t>~45~1~113~~-180~</t>
  </si>
  <si>
    <t>Solar Field [45]  Number of operating flow paths</t>
  </si>
  <si>
    <t>~45~1~66~~-180~</t>
  </si>
  <si>
    <t>Solar Field [45]  Number of reflector rows per liquid flow path</t>
  </si>
  <si>
    <t>Acoll</t>
  </si>
  <si>
    <t>eta_tot,en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</si>
  <si>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</si>
  <si>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</si>
  <si>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</si>
  <si>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</si>
  <si>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</si>
  <si>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</si>
  <si>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</si>
  <si>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</si>
  <si>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Failed</t>
  </si>
  <si>
    <t xml:space="preserve">values set by hand </t>
  </si>
  <si>
    <t>73|76|81|68|81|70|76|68|79|85|72|83|~2~22~~~-8000~</t>
  </si>
  <si>
    <t>FINANCIAL Operating Hours per Year</t>
  </si>
  <si>
    <t>73|76|81|68|81|70|76|68|79|85|72|83|~3~7~~~-8000~</t>
  </si>
  <si>
    <t>FINANCIAL Years for Equity Payback</t>
  </si>
  <si>
    <t>~45~10~9~~-180~</t>
  </si>
  <si>
    <t>Solar Field [45]  Total estimated installed cost</t>
  </si>
  <si>
    <t>USD</t>
  </si>
  <si>
    <t>PCI=46423</t>
  </si>
  <si>
    <t>sol share</t>
  </si>
  <si>
    <t>86|87|68|86|86|~9~4~31~~-4100~</t>
  </si>
  <si>
    <t>ST 1 Current generator power</t>
  </si>
  <si>
    <t>Ambient temperature</t>
  </si>
  <si>
    <t>C</t>
  </si>
  <si>
    <t>CO2 tax:</t>
  </si>
  <si>
    <t>USD/tonne</t>
  </si>
  <si>
    <t>LCOE</t>
  </si>
  <si>
    <t>USD/kWh</t>
  </si>
  <si>
    <t>CO2 tax break even:</t>
  </si>
  <si>
    <t>/</t>
  </si>
  <si>
    <t>~2~58~2~~-5001~</t>
  </si>
  <si>
    <t>58 - Feedwater outlet of Deaerator [55] -&gt; Inlet of Splitter [56] Mass flow</t>
  </si>
  <si>
    <t>~2~47~2~~-5001~</t>
  </si>
  <si>
    <t>47 - Water outlet of HRSG 1: Economiser (PCE) [46] - HPE3 -&gt; Inlet of Splitter [110] Mass flow</t>
  </si>
  <si>
    <t>~2~64~2~~-5001~</t>
  </si>
  <si>
    <t>64 - Water outlet of HRSG 2: Economiser (PCE) [95] - HPE3 -&gt; Inlet of Splitter [112] Mass flow</t>
  </si>
  <si>
    <t>~2~117~2~~-5001~</t>
  </si>
  <si>
    <t>117 - Vapor outlet of Shell-Tube Evaporating HX (PCE) [105] -&gt; Inlet of Splitter [92] Mass flow</t>
  </si>
  <si>
    <t>pas croire pr ces 3 colonnes les val pr les paramètres qu'on ajoute: dernier param ligne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</si>
</sst>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#"/>
    <numFmt numFmtId="166" formatCode="0.0##"/>
    <numFmt numFmtId="167" formatCode="0.0###"/>
    <numFmt numFmtId="168" formatCode="#,##0.0"/>
    <numFmt numFmtId="169" formatCode="0.0####E-00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169" fontId="5" fillId="5" borderId="6" xfId="0" applyNumberFormat="1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0" fontId="5" fillId="7" borderId="6" xfId="0" applyFont="1" applyFill="1" applyBorder="1" applyAlignment="1" applyProtection="1">
      <alignment horizontal="center"/>
    </xf>
    <xf numFmtId="166" fontId="1" fillId="4" borderId="6" xfId="0" applyNumberFormat="1" applyFont="1" applyFill="1" applyBorder="1" applyAlignment="1" applyProtection="1">
      <alignment horizontal="center"/>
    </xf>
    <xf numFmtId="166" fontId="5" fillId="4" borderId="6" xfId="0" applyNumberFormat="1" applyFont="1" applyFill="1" applyBorder="1" applyAlignment="1" applyProtection="1">
      <alignment horizontal="center"/>
      <protection locked="0"/>
    </xf>
    <xf numFmtId="165" fontId="5" fillId="5" borderId="6" xfId="0" applyNumberFormat="1" applyFont="1" applyFill="1" applyBorder="1" applyAlignment="1" applyProtection="1">
      <alignment horizontal="center"/>
      <protection locked="0"/>
    </xf>
    <xf numFmtId="164" fontId="5" fillId="5" borderId="6" xfId="0" applyNumberFormat="1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0" fillId="0" borderId="0" xfId="0" applyFont="1" applyAlignment="1">
      <alignment horizontal="left" vertical="top"/>
    </xf>
    <xf numFmtId="0" fontId="5" fillId="6" borderId="6" xfId="0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260350</xdr:colOff>
          <xdr:row>5</xdr:row>
          <xdr:rowOff>50800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47"/>
  <sheetViews>
    <sheetView tabSelected="1" topLeftCell="B16" workbookViewId="0">
      <selection activeCell="D19" sqref="D19"/>
    </sheetView>
  </sheetViews>
  <sheetFormatPr baseColWidth="10" defaultColWidth="9.1796875" defaultRowHeight="14.5" x14ac:dyDescent="0.35"/>
  <cols>
    <col min="1" max="1" width="9.7265625" style="1" hidden="1" customWidth="1"/>
    <col min="2" max="2" width="40.7265625" style="2" customWidth="1"/>
    <col min="3" max="22" width="10.7265625" style="1" customWidth="1"/>
    <col min="23" max="16384" width="9.1796875" style="1"/>
  </cols>
  <sheetData>
    <row r="1" spans="1:29" ht="15" customHeight="1" x14ac:dyDescent="0.35">
      <c r="A1" s="3"/>
      <c r="B1" s="4"/>
      <c r="C1" s="14"/>
      <c r="D1" s="20" t="s">
        <v>1</v>
      </c>
      <c r="E1" s="21" t="s">
        <v>8</v>
      </c>
      <c r="F1" s="21" t="s">
        <v>9</v>
      </c>
      <c r="G1" s="21" t="s">
        <v>10</v>
      </c>
      <c r="H1" s="21" t="s">
        <v>11</v>
      </c>
      <c r="I1" s="21" t="s">
        <v>12</v>
      </c>
      <c r="J1" s="21" t="s">
        <v>25</v>
      </c>
      <c r="K1" s="21" t="s">
        <v>26</v>
      </c>
      <c r="L1" s="21" t="s">
        <v>27</v>
      </c>
      <c r="M1" s="21" t="s">
        <v>28</v>
      </c>
      <c r="N1" s="21" t="s">
        <v>29</v>
      </c>
      <c r="O1" s="21" t="s">
        <v>65</v>
      </c>
      <c r="P1" s="21" t="s">
        <v>66</v>
      </c>
      <c r="Q1" s="21" t="s">
        <v>67</v>
      </c>
      <c r="R1" s="21" t="s">
        <v>68</v>
      </c>
      <c r="S1" s="21" t="s">
        <v>69</v>
      </c>
      <c r="T1" s="21" t="s">
        <v>70</v>
      </c>
      <c r="U1" s="21" t="s">
        <v>71</v>
      </c>
      <c r="V1" s="21" t="s">
        <v>72</v>
      </c>
    </row>
    <row r="2" spans="1:29" ht="15" customHeight="1" x14ac:dyDescent="0.35">
      <c r="A2" s="5"/>
      <c r="B2" s="6"/>
      <c r="C2" s="15"/>
      <c r="D2" s="22"/>
      <c r="E2" s="23"/>
      <c r="F2" s="23"/>
      <c r="G2" s="23"/>
      <c r="H2" s="61" t="s">
        <v>102</v>
      </c>
      <c r="I2" s="62"/>
      <c r="J2" s="6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9" ht="15" customHeight="1" x14ac:dyDescent="0.35">
      <c r="A3" s="5"/>
      <c r="B3" s="6"/>
      <c r="C3" s="15"/>
      <c r="D3" s="22"/>
      <c r="E3" s="23"/>
      <c r="F3" s="23"/>
      <c r="G3" s="23"/>
      <c r="H3" s="61"/>
      <c r="I3" s="62"/>
      <c r="J3" s="6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9" ht="15" customHeight="1" x14ac:dyDescent="0.35">
      <c r="A4" s="5"/>
      <c r="B4" s="6"/>
      <c r="C4" s="15"/>
      <c r="D4" s="22"/>
      <c r="E4" s="23"/>
      <c r="F4" s="23"/>
      <c r="G4" s="23"/>
      <c r="H4" s="60" t="s">
        <v>74</v>
      </c>
      <c r="I4" s="60" t="s">
        <v>74</v>
      </c>
      <c r="J4" s="60" t="s">
        <v>74</v>
      </c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9" ht="15" customHeight="1" x14ac:dyDescent="0.35">
      <c r="A5" s="5"/>
      <c r="B5" s="6"/>
      <c r="C5" s="15"/>
      <c r="D5" s="22"/>
      <c r="E5" s="23"/>
      <c r="F5" s="23"/>
      <c r="G5" s="23"/>
      <c r="H5" s="60"/>
      <c r="I5" s="60"/>
      <c r="J5" s="6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9" ht="15" customHeight="1" x14ac:dyDescent="0.35">
      <c r="A6" s="5"/>
      <c r="B6" s="6"/>
      <c r="C6" s="16" t="s">
        <v>0</v>
      </c>
      <c r="D6" s="47" t="s">
        <v>7</v>
      </c>
      <c r="E6" s="24" t="s">
        <v>7</v>
      </c>
      <c r="F6" s="24" t="s">
        <v>7</v>
      </c>
      <c r="G6" s="24" t="s">
        <v>7</v>
      </c>
      <c r="H6" s="24" t="s">
        <v>73</v>
      </c>
      <c r="I6" s="24" t="s">
        <v>73</v>
      </c>
      <c r="J6" s="24" t="s">
        <v>73</v>
      </c>
      <c r="K6" s="24" t="s">
        <v>7</v>
      </c>
      <c r="L6" s="24" t="s">
        <v>7</v>
      </c>
      <c r="M6" s="24" t="s">
        <v>7</v>
      </c>
      <c r="N6" s="24" t="s">
        <v>7</v>
      </c>
      <c r="O6" s="24" t="s">
        <v>7</v>
      </c>
      <c r="P6" s="24" t="s">
        <v>7</v>
      </c>
      <c r="Q6" s="24" t="s">
        <v>7</v>
      </c>
      <c r="R6" s="24" t="s">
        <v>7</v>
      </c>
      <c r="S6" s="24" t="s">
        <v>7</v>
      </c>
      <c r="T6" s="24" t="s">
        <v>7</v>
      </c>
      <c r="U6" s="24" t="s">
        <v>7</v>
      </c>
      <c r="V6" s="24" t="s">
        <v>7</v>
      </c>
    </row>
    <row r="7" spans="1:29" ht="15" customHeight="1" x14ac:dyDescent="0.35">
      <c r="A7" s="7"/>
      <c r="B7" s="9" t="s">
        <v>2</v>
      </c>
      <c r="C7" s="43" t="s">
        <v>3</v>
      </c>
      <c r="D7" s="25" t="s">
        <v>4</v>
      </c>
      <c r="E7" s="26" t="s">
        <v>4</v>
      </c>
      <c r="F7" s="26" t="s">
        <v>4</v>
      </c>
      <c r="G7" s="26" t="s">
        <v>4</v>
      </c>
      <c r="H7" s="26" t="s">
        <v>4</v>
      </c>
      <c r="I7" s="26" t="s">
        <v>4</v>
      </c>
      <c r="J7" s="26" t="s">
        <v>4</v>
      </c>
      <c r="K7" s="26" t="s">
        <v>4</v>
      </c>
      <c r="L7" s="26" t="s">
        <v>4</v>
      </c>
      <c r="M7" s="26" t="s">
        <v>4</v>
      </c>
      <c r="N7" s="26" t="s">
        <v>4</v>
      </c>
      <c r="O7" s="26" t="s">
        <v>4</v>
      </c>
      <c r="P7" s="26" t="s">
        <v>4</v>
      </c>
      <c r="Q7" s="26" t="s">
        <v>4</v>
      </c>
      <c r="R7" s="26" t="s">
        <v>4</v>
      </c>
      <c r="S7" s="26" t="s">
        <v>4</v>
      </c>
      <c r="T7" s="26" t="s">
        <v>4</v>
      </c>
      <c r="U7" s="26" t="s">
        <v>4</v>
      </c>
      <c r="V7" s="26" t="s">
        <v>4</v>
      </c>
    </row>
    <row r="8" spans="1:29" ht="15" customHeight="1" x14ac:dyDescent="0.35">
      <c r="A8" s="8" t="s">
        <v>13</v>
      </c>
      <c r="B8" s="10" t="s">
        <v>14</v>
      </c>
      <c r="C8" s="17" t="s">
        <v>15</v>
      </c>
      <c r="D8" s="27">
        <v>800</v>
      </c>
      <c r="E8" s="28">
        <v>0</v>
      </c>
      <c r="F8" s="28">
        <v>50</v>
      </c>
      <c r="G8" s="28">
        <v>100</v>
      </c>
      <c r="H8" s="28">
        <v>150</v>
      </c>
      <c r="I8" s="28">
        <v>200</v>
      </c>
      <c r="J8" s="28">
        <v>250</v>
      </c>
      <c r="K8" s="28">
        <v>300</v>
      </c>
      <c r="L8" s="28">
        <v>350</v>
      </c>
      <c r="M8" s="28">
        <v>400</v>
      </c>
      <c r="N8" s="28">
        <v>450</v>
      </c>
      <c r="O8" s="28">
        <v>500</v>
      </c>
      <c r="P8" s="28">
        <v>550</v>
      </c>
      <c r="Q8" s="28">
        <v>600</v>
      </c>
      <c r="R8" s="28">
        <v>650</v>
      </c>
      <c r="S8" s="28">
        <v>700</v>
      </c>
      <c r="T8" s="28">
        <v>750</v>
      </c>
      <c r="U8" s="28">
        <v>850</v>
      </c>
      <c r="V8" s="28">
        <v>900</v>
      </c>
    </row>
    <row r="9" spans="1:29" x14ac:dyDescent="0.35">
      <c r="A9" s="8"/>
      <c r="B9" s="10"/>
      <c r="C9" s="17"/>
      <c r="D9" s="29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9" x14ac:dyDescent="0.35">
      <c r="A10" s="7"/>
      <c r="B10" s="11" t="s">
        <v>5</v>
      </c>
      <c r="C10" s="44" t="s">
        <v>3</v>
      </c>
      <c r="D10" s="31" t="s">
        <v>6</v>
      </c>
      <c r="E10" s="32" t="s">
        <v>6</v>
      </c>
      <c r="F10" s="32" t="s">
        <v>6</v>
      </c>
      <c r="G10" s="32" t="s">
        <v>6</v>
      </c>
      <c r="H10" s="32" t="s">
        <v>6</v>
      </c>
      <c r="I10" s="32" t="s">
        <v>6</v>
      </c>
      <c r="J10" s="32" t="s">
        <v>6</v>
      </c>
      <c r="K10" s="32" t="s">
        <v>6</v>
      </c>
      <c r="L10" s="32" t="s">
        <v>6</v>
      </c>
      <c r="M10" s="32" t="s">
        <v>6</v>
      </c>
      <c r="N10" s="32" t="s">
        <v>6</v>
      </c>
      <c r="O10" s="32" t="s">
        <v>6</v>
      </c>
      <c r="P10" s="32" t="s">
        <v>6</v>
      </c>
      <c r="Q10" s="32" t="s">
        <v>6</v>
      </c>
      <c r="R10" s="32" t="s">
        <v>6</v>
      </c>
      <c r="S10" s="32" t="s">
        <v>6</v>
      </c>
      <c r="T10" s="32" t="s">
        <v>6</v>
      </c>
      <c r="U10" s="32" t="s">
        <v>6</v>
      </c>
      <c r="V10" s="32" t="s">
        <v>6</v>
      </c>
    </row>
    <row r="11" spans="1:29" x14ac:dyDescent="0.35">
      <c r="A11" s="8" t="s">
        <v>16</v>
      </c>
      <c r="B11" s="12" t="s">
        <v>17</v>
      </c>
      <c r="C11" s="18" t="s">
        <v>18</v>
      </c>
      <c r="D11" s="33">
        <v>60.100135803222656</v>
      </c>
      <c r="E11" s="34">
        <v>55.382392883300781</v>
      </c>
      <c r="F11" s="34">
        <v>55.382392883300781</v>
      </c>
      <c r="G11" s="34">
        <v>55.382392883300781</v>
      </c>
      <c r="H11" s="34">
        <v>55.77</v>
      </c>
      <c r="I11" s="34">
        <v>56.13</v>
      </c>
      <c r="J11" s="34">
        <v>56.46</v>
      </c>
      <c r="K11" s="34">
        <v>56.814689636230469</v>
      </c>
      <c r="L11" s="34">
        <v>57.160789489746094</v>
      </c>
      <c r="M11" s="34">
        <v>57.503501892089844</v>
      </c>
      <c r="N11" s="34">
        <v>57.827705383300781</v>
      </c>
      <c r="O11" s="34">
        <v>58.158870697021484</v>
      </c>
      <c r="P11" s="34">
        <v>58.500602722167969</v>
      </c>
      <c r="Q11" s="34">
        <v>58.838474273681641</v>
      </c>
      <c r="R11" s="34">
        <v>59.176296234130859</v>
      </c>
      <c r="S11" s="34">
        <v>59.510303497314453</v>
      </c>
      <c r="T11" s="34">
        <v>59.847072601318359</v>
      </c>
      <c r="U11" s="34">
        <v>60.514175415039063</v>
      </c>
      <c r="V11" s="34">
        <v>60.847579956054688</v>
      </c>
      <c r="AC11" s="52"/>
    </row>
    <row r="12" spans="1:29" x14ac:dyDescent="0.35">
      <c r="A12" s="8" t="s">
        <v>19</v>
      </c>
      <c r="B12" s="12" t="s">
        <v>20</v>
      </c>
      <c r="C12" s="18" t="s">
        <v>21</v>
      </c>
      <c r="D12" s="35">
        <v>417030.625</v>
      </c>
      <c r="E12" s="36">
        <v>417030.625</v>
      </c>
      <c r="F12" s="36">
        <v>417030.625</v>
      </c>
      <c r="G12" s="36">
        <v>417030.625</v>
      </c>
      <c r="H12" s="36">
        <v>417030.625</v>
      </c>
      <c r="I12" s="36">
        <v>417030.625</v>
      </c>
      <c r="J12" s="36">
        <v>417030.625</v>
      </c>
      <c r="K12" s="36">
        <v>417030.625</v>
      </c>
      <c r="L12" s="36">
        <v>417030.625</v>
      </c>
      <c r="M12" s="36">
        <v>417030.625</v>
      </c>
      <c r="N12" s="36">
        <v>417030.625</v>
      </c>
      <c r="O12" s="36">
        <v>417030.625</v>
      </c>
      <c r="P12" s="36">
        <v>417030.625</v>
      </c>
      <c r="Q12" s="36">
        <v>417030.625</v>
      </c>
      <c r="R12" s="36">
        <v>417030.625</v>
      </c>
      <c r="S12" s="36">
        <v>417030.625</v>
      </c>
      <c r="T12" s="36">
        <v>417030.625</v>
      </c>
      <c r="U12" s="36">
        <v>417030.625</v>
      </c>
      <c r="V12" s="36">
        <v>417030.625</v>
      </c>
    </row>
    <row r="13" spans="1:29" ht="29" x14ac:dyDescent="0.35">
      <c r="A13" s="8" t="s">
        <v>22</v>
      </c>
      <c r="B13" s="12" t="s">
        <v>23</v>
      </c>
      <c r="C13" s="18" t="s">
        <v>24</v>
      </c>
      <c r="D13" s="37">
        <v>605.3896484375</v>
      </c>
      <c r="E13" s="38">
        <v>591.97833251953125</v>
      </c>
      <c r="F13" s="38">
        <v>591.97833251953125</v>
      </c>
      <c r="G13" s="38">
        <v>591.97833251953125</v>
      </c>
      <c r="H13" s="38">
        <v>594</v>
      </c>
      <c r="I13" s="38">
        <v>594.9</v>
      </c>
      <c r="J13" s="38">
        <v>595.6</v>
      </c>
      <c r="K13" s="38">
        <v>596.35137939453125</v>
      </c>
      <c r="L13" s="38">
        <v>597.26580810546875</v>
      </c>
      <c r="M13" s="38">
        <v>598.12640380859375</v>
      </c>
      <c r="N13" s="38">
        <v>598.8017578125</v>
      </c>
      <c r="O13" s="38">
        <v>599.8223876953125</v>
      </c>
      <c r="P13" s="38">
        <v>600.48040771484375</v>
      </c>
      <c r="Q13" s="38">
        <v>601.35888671875</v>
      </c>
      <c r="R13" s="38">
        <v>602.10797119140625</v>
      </c>
      <c r="S13" s="38">
        <v>603.012939453125</v>
      </c>
      <c r="T13" s="38">
        <v>603.713134765625</v>
      </c>
      <c r="U13" s="38">
        <v>605.7144775390625</v>
      </c>
      <c r="V13" s="38">
        <v>606.90869140625</v>
      </c>
    </row>
    <row r="14" spans="1:29" ht="29" x14ac:dyDescent="0.35">
      <c r="A14" s="8" t="s">
        <v>30</v>
      </c>
      <c r="B14" s="12" t="s">
        <v>31</v>
      </c>
      <c r="C14" s="18" t="s">
        <v>32</v>
      </c>
      <c r="D14" s="45">
        <v>0.76522833108901978</v>
      </c>
      <c r="E14" s="40">
        <v>2.1247642040252686</v>
      </c>
      <c r="F14" s="40">
        <v>2.1247642040252686</v>
      </c>
      <c r="G14" s="40">
        <v>2.1247642040252686</v>
      </c>
      <c r="H14" s="46">
        <v>1.9830000000000001</v>
      </c>
      <c r="I14" s="46">
        <v>1.875</v>
      </c>
      <c r="J14" s="46">
        <v>1.78</v>
      </c>
      <c r="K14" s="40">
        <v>1.6800974607467651</v>
      </c>
      <c r="L14" s="40">
        <v>1.5793845653533936</v>
      </c>
      <c r="M14" s="40">
        <v>1.4818964004516602</v>
      </c>
      <c r="N14" s="40">
        <v>1.3936777114868164</v>
      </c>
      <c r="O14" s="40">
        <v>1.2976559400558472</v>
      </c>
      <c r="P14" s="40">
        <v>1.2078874111175537</v>
      </c>
      <c r="Q14" s="40">
        <v>1.1156107187271118</v>
      </c>
      <c r="R14" s="40">
        <v>1.0270943641662598</v>
      </c>
      <c r="S14" s="46">
        <v>0.93730789422988892</v>
      </c>
      <c r="T14" s="46">
        <v>0.85212558507919312</v>
      </c>
      <c r="U14" s="46">
        <v>0.67387145757675171</v>
      </c>
      <c r="V14" s="46">
        <v>0.58245664834976196</v>
      </c>
    </row>
    <row r="15" spans="1:29" ht="29" x14ac:dyDescent="0.35">
      <c r="A15" s="8" t="s">
        <v>33</v>
      </c>
      <c r="B15" s="12" t="s">
        <v>34</v>
      </c>
      <c r="C15" s="18" t="s">
        <v>32</v>
      </c>
      <c r="D15" s="45">
        <v>0.76522821187973022</v>
      </c>
      <c r="E15" s="40">
        <v>2.1247642040252686</v>
      </c>
      <c r="F15" s="40">
        <v>2.1247642040252686</v>
      </c>
      <c r="G15" s="40">
        <v>2.1247642040252686</v>
      </c>
      <c r="H15" s="46">
        <v>1.9830000000000001</v>
      </c>
      <c r="I15" s="46">
        <v>1.875</v>
      </c>
      <c r="J15" s="46">
        <v>1.78</v>
      </c>
      <c r="K15" s="40">
        <v>1.680097222328186</v>
      </c>
      <c r="L15" s="40">
        <v>1.5793843269348145</v>
      </c>
      <c r="M15" s="40">
        <v>1.4818961620330811</v>
      </c>
      <c r="N15" s="40">
        <v>1.3936774730682373</v>
      </c>
      <c r="O15" s="40">
        <v>1.2976558208465576</v>
      </c>
      <c r="P15" s="40">
        <v>1.2078870534896851</v>
      </c>
      <c r="Q15" s="40">
        <v>1.1156103610992432</v>
      </c>
      <c r="R15" s="40">
        <v>1.0270941257476807</v>
      </c>
      <c r="S15" s="46">
        <v>0.93730771541595459</v>
      </c>
      <c r="T15" s="46">
        <v>0.85212540626525879</v>
      </c>
      <c r="U15" s="46">
        <v>0.67387133836746216</v>
      </c>
      <c r="V15" s="46">
        <v>0.58245652914047241</v>
      </c>
    </row>
    <row r="16" spans="1:29" ht="29" x14ac:dyDescent="0.35">
      <c r="A16" s="8" t="s">
        <v>35</v>
      </c>
      <c r="B16" s="12" t="s">
        <v>36</v>
      </c>
      <c r="C16" s="18" t="s">
        <v>32</v>
      </c>
      <c r="D16" s="37">
        <v>692.0001220703125</v>
      </c>
      <c r="E16" s="51">
        <v>4.5359294098545888E-9</v>
      </c>
      <c r="F16" s="51">
        <v>4.5359294098545888E-9</v>
      </c>
      <c r="G16" s="51">
        <v>4.5359294098545888E-9</v>
      </c>
      <c r="H16" s="38">
        <v>63.02</v>
      </c>
      <c r="I16" s="38">
        <v>110.2</v>
      </c>
      <c r="J16" s="38">
        <v>156.4</v>
      </c>
      <c r="K16" s="38">
        <v>196.60635375976563</v>
      </c>
      <c r="L16" s="38">
        <v>242.54151916503906</v>
      </c>
      <c r="M16" s="38">
        <v>289.18206787109375</v>
      </c>
      <c r="N16" s="38">
        <v>336.63949584960938</v>
      </c>
      <c r="O16" s="38">
        <v>384.944580078125</v>
      </c>
      <c r="P16" s="38">
        <v>434.04730224609375</v>
      </c>
      <c r="Q16" s="38">
        <v>484.05441284179688</v>
      </c>
      <c r="R16" s="38">
        <v>534.9014892578125</v>
      </c>
      <c r="S16" s="38">
        <v>586.51690673828125</v>
      </c>
      <c r="T16" s="38">
        <v>638.917236328125</v>
      </c>
      <c r="U16" s="38">
        <v>749.99737548828125</v>
      </c>
      <c r="V16" s="38">
        <v>808.3701171875</v>
      </c>
    </row>
    <row r="17" spans="1:25" ht="29" x14ac:dyDescent="0.35">
      <c r="A17" s="8" t="s">
        <v>37</v>
      </c>
      <c r="B17" s="12" t="s">
        <v>38</v>
      </c>
      <c r="C17" s="18" t="s">
        <v>39</v>
      </c>
      <c r="D17" s="48">
        <v>1093.15234375</v>
      </c>
      <c r="E17" s="49">
        <v>1092.177490234375</v>
      </c>
      <c r="F17" s="49">
        <v>1092.177490234375</v>
      </c>
      <c r="G17" s="49">
        <v>1092.177490234375</v>
      </c>
      <c r="H17" s="49">
        <v>1086.8</v>
      </c>
      <c r="I17" s="49">
        <v>1087.0999999999999</v>
      </c>
      <c r="J17" s="49">
        <v>1086.3</v>
      </c>
      <c r="K17" s="49">
        <v>1080.855712890625</v>
      </c>
      <c r="L17" s="49">
        <v>1081.4976806640625</v>
      </c>
      <c r="M17" s="49">
        <v>1082.3421630859375</v>
      </c>
      <c r="N17" s="49">
        <v>1083.3492431640625</v>
      </c>
      <c r="O17" s="49">
        <v>1084.44775390625</v>
      </c>
      <c r="P17" s="49">
        <v>1085.6068115234375</v>
      </c>
      <c r="Q17" s="49">
        <v>1086.824462890625</v>
      </c>
      <c r="R17" s="49">
        <v>1088.0601806640625</v>
      </c>
      <c r="S17" s="49">
        <v>1089.2813720703125</v>
      </c>
      <c r="T17" s="49">
        <v>1090.4781494140625</v>
      </c>
      <c r="U17" s="49">
        <v>1093.67431640625</v>
      </c>
      <c r="V17" s="49">
        <v>1095.4659423828125</v>
      </c>
    </row>
    <row r="18" spans="1:25" x14ac:dyDescent="0.35">
      <c r="A18" s="8" t="s">
        <v>41</v>
      </c>
      <c r="B18" s="12" t="s">
        <v>42</v>
      </c>
      <c r="C18" s="18" t="s">
        <v>43</v>
      </c>
      <c r="D18" s="48">
        <v>1528.704345703125</v>
      </c>
      <c r="E18" s="49">
        <v>1696.5103759765625</v>
      </c>
      <c r="F18" s="49">
        <v>1696.5103759765625</v>
      </c>
      <c r="G18" s="49">
        <v>1696.5103759765625</v>
      </c>
      <c r="H18" s="49">
        <v>1679.0229999999999</v>
      </c>
      <c r="I18" s="49">
        <v>1665.652</v>
      </c>
      <c r="J18" s="49">
        <v>1654</v>
      </c>
      <c r="K18" s="49">
        <v>1641.61474609375</v>
      </c>
      <c r="L18" s="49">
        <v>1629.177001953125</v>
      </c>
      <c r="M18" s="49">
        <v>1617.136962890625</v>
      </c>
      <c r="N18" s="49">
        <v>1606.257568359375</v>
      </c>
      <c r="O18" s="49">
        <v>1594.3929443359375</v>
      </c>
      <c r="P18" s="49">
        <v>1583.3426513671875</v>
      </c>
      <c r="Q18" s="49">
        <v>1571.950439453125</v>
      </c>
      <c r="R18" s="49">
        <v>1561.0322265625</v>
      </c>
      <c r="S18" s="49">
        <v>1549.941650390625</v>
      </c>
      <c r="T18" s="49">
        <v>1539.4322509765625</v>
      </c>
      <c r="U18" s="49">
        <v>1517.431396484375</v>
      </c>
      <c r="V18" s="49">
        <v>1506.1473388671875</v>
      </c>
    </row>
    <row r="19" spans="1:25" x14ac:dyDescent="0.35">
      <c r="A19" s="8" t="s">
        <v>44</v>
      </c>
      <c r="B19" s="12" t="s">
        <v>45</v>
      </c>
      <c r="C19" s="18" t="s">
        <v>46</v>
      </c>
      <c r="D19" s="45">
        <v>4.7096032649278641E-2</v>
      </c>
      <c r="E19" s="46">
        <v>4.970930889248848E-2</v>
      </c>
      <c r="F19" s="46">
        <v>4.970930889248848E-2</v>
      </c>
      <c r="G19" s="46">
        <v>4.970930889248848E-2</v>
      </c>
      <c r="H19" s="46">
        <v>4.9500000000000002E-2</v>
      </c>
      <c r="I19" s="46">
        <v>4.9299999999999997E-2</v>
      </c>
      <c r="J19" s="46">
        <v>4.9099999999999998E-2</v>
      </c>
      <c r="K19" s="46">
        <v>4.8871468752622604E-2</v>
      </c>
      <c r="L19" s="46">
        <v>4.8672955483198166E-2</v>
      </c>
      <c r="M19" s="46">
        <v>4.8478007316589355E-2</v>
      </c>
      <c r="N19" s="46">
        <v>4.8292931169271469E-2</v>
      </c>
      <c r="O19" s="46">
        <v>4.8113297671079636E-2</v>
      </c>
      <c r="P19" s="46">
        <v>4.7921817749738693E-2</v>
      </c>
      <c r="Q19" s="46">
        <v>4.7739759087562561E-2</v>
      </c>
      <c r="R19" s="46">
        <v>4.7557231038808823E-2</v>
      </c>
      <c r="S19" s="46">
        <v>4.7382529824972153E-2</v>
      </c>
      <c r="T19" s="46">
        <v>4.7204010188579559E-2</v>
      </c>
      <c r="U19" s="46">
        <v>4.6869952231645584E-2</v>
      </c>
      <c r="V19" s="46">
        <v>4.6710267663002014E-2</v>
      </c>
    </row>
    <row r="20" spans="1:25" x14ac:dyDescent="0.35">
      <c r="A20" s="8" t="s">
        <v>47</v>
      </c>
      <c r="B20" s="12" t="s">
        <v>48</v>
      </c>
      <c r="C20" s="18" t="s">
        <v>40</v>
      </c>
      <c r="D20" s="35">
        <v>1146192.25</v>
      </c>
      <c r="E20" s="36">
        <v>1272009.625</v>
      </c>
      <c r="F20" s="36">
        <v>1272009.625</v>
      </c>
      <c r="G20" s="36">
        <v>1272009.625</v>
      </c>
      <c r="H20" s="36">
        <v>1258902</v>
      </c>
      <c r="I20" s="36">
        <f>1000*1248.874</f>
        <v>1248874</v>
      </c>
      <c r="J20" s="36">
        <f>1000*1240.138</f>
        <v>1240138</v>
      </c>
      <c r="K20" s="36">
        <v>1230849.75</v>
      </c>
      <c r="L20" s="36">
        <v>1221524.125</v>
      </c>
      <c r="M20" s="36">
        <v>1212497</v>
      </c>
      <c r="N20" s="36">
        <v>1204339.375</v>
      </c>
      <c r="O20" s="36">
        <v>1195444.25</v>
      </c>
      <c r="P20" s="36">
        <v>1187158.75</v>
      </c>
      <c r="Q20" s="36">
        <v>1178617.25</v>
      </c>
      <c r="R20" s="36">
        <v>1170431</v>
      </c>
      <c r="S20" s="36">
        <v>1162115.125</v>
      </c>
      <c r="T20" s="36">
        <v>1154235.375</v>
      </c>
      <c r="U20" s="36">
        <v>1137739.625</v>
      </c>
      <c r="V20" s="36">
        <v>1129279.125</v>
      </c>
    </row>
    <row r="21" spans="1:25" x14ac:dyDescent="0.35">
      <c r="A21" s="8" t="s">
        <v>49</v>
      </c>
      <c r="B21" s="12" t="s">
        <v>50</v>
      </c>
      <c r="C21" s="18" t="s">
        <v>40</v>
      </c>
      <c r="D21" s="35">
        <v>688863.125</v>
      </c>
      <c r="E21" s="36">
        <v>704469.375</v>
      </c>
      <c r="F21" s="36">
        <v>704469.375</v>
      </c>
      <c r="G21" s="36">
        <v>704469.375</v>
      </c>
      <c r="H21" s="36">
        <v>702127</v>
      </c>
      <c r="I21" s="36">
        <v>700954</v>
      </c>
      <c r="J21" s="36">
        <v>700205</v>
      </c>
      <c r="K21" s="36">
        <v>699303.5</v>
      </c>
      <c r="L21" s="36">
        <v>698232.875</v>
      </c>
      <c r="M21" s="36">
        <v>697228.25</v>
      </c>
      <c r="N21" s="36">
        <v>696441.875</v>
      </c>
      <c r="O21" s="36">
        <v>695256.875</v>
      </c>
      <c r="P21" s="36">
        <v>694495</v>
      </c>
      <c r="Q21" s="36">
        <v>693480.4375</v>
      </c>
      <c r="R21" s="36">
        <v>692617.6875</v>
      </c>
      <c r="S21" s="36">
        <v>691578.25</v>
      </c>
      <c r="T21" s="36">
        <v>690776.125</v>
      </c>
      <c r="U21" s="36">
        <v>688493.75</v>
      </c>
      <c r="V21" s="36">
        <v>687139</v>
      </c>
    </row>
    <row r="22" spans="1:25" x14ac:dyDescent="0.35">
      <c r="A22" s="8" t="s">
        <v>51</v>
      </c>
      <c r="B22" s="12" t="s">
        <v>52</v>
      </c>
      <c r="C22" s="18" t="s">
        <v>40</v>
      </c>
      <c r="D22" s="35">
        <v>100432.234375</v>
      </c>
      <c r="E22" s="50">
        <v>0</v>
      </c>
      <c r="F22" s="50">
        <v>0</v>
      </c>
      <c r="G22" s="50">
        <v>0</v>
      </c>
      <c r="H22" s="36">
        <v>9.5459999999999994</v>
      </c>
      <c r="I22" s="36">
        <v>16.664000000000001</v>
      </c>
      <c r="J22" s="36">
        <v>23.768000000000001</v>
      </c>
      <c r="K22" s="36">
        <v>30948.767578125</v>
      </c>
      <c r="L22" s="36">
        <v>38025.30859375</v>
      </c>
      <c r="M22" s="36">
        <v>45094.31640625</v>
      </c>
      <c r="N22" s="36">
        <v>52156.5859375</v>
      </c>
      <c r="O22" s="36">
        <v>59213.35546875</v>
      </c>
      <c r="P22" s="36">
        <v>66264.7890625</v>
      </c>
      <c r="Q22" s="36">
        <v>73310.9765625</v>
      </c>
      <c r="R22" s="36">
        <v>80352.6328125</v>
      </c>
      <c r="S22" s="36">
        <v>87390.640625</v>
      </c>
      <c r="T22" s="36">
        <v>94425.2265625</v>
      </c>
      <c r="U22" s="36">
        <v>108451.703125</v>
      </c>
      <c r="V22" s="36">
        <v>115448.203125</v>
      </c>
    </row>
    <row r="23" spans="1:25" ht="43.5" x14ac:dyDescent="0.35">
      <c r="A23" s="8" t="s">
        <v>53</v>
      </c>
      <c r="B23" s="12" t="s">
        <v>54</v>
      </c>
      <c r="C23" s="18" t="s">
        <v>18</v>
      </c>
      <c r="D23" s="33">
        <v>61.528594970703125</v>
      </c>
      <c r="E23" s="34">
        <v>61.528594970703125</v>
      </c>
      <c r="F23" s="34">
        <v>61.528594970703125</v>
      </c>
      <c r="G23" s="34">
        <v>61.528594970703125</v>
      </c>
      <c r="H23" s="34">
        <v>30.93</v>
      </c>
      <c r="I23" s="34">
        <v>40.49</v>
      </c>
      <c r="J23" s="34">
        <v>46.2</v>
      </c>
      <c r="K23" s="34">
        <v>50.135784149169922</v>
      </c>
      <c r="L23" s="34">
        <v>52.799564361572266</v>
      </c>
      <c r="M23" s="34">
        <v>54.78826904296875</v>
      </c>
      <c r="N23" s="34">
        <v>56.327743530273438</v>
      </c>
      <c r="O23" s="34">
        <v>57.553981781005859</v>
      </c>
      <c r="P23" s="34">
        <v>58.55255126953125</v>
      </c>
      <c r="Q23" s="34">
        <v>59.380455017089844</v>
      </c>
      <c r="R23" s="34">
        <v>60.077583312988281</v>
      </c>
      <c r="S23" s="34">
        <v>60.672592163085938</v>
      </c>
      <c r="T23" s="34">
        <v>61.186058044433594</v>
      </c>
      <c r="U23" s="34">
        <v>62.007343292236328</v>
      </c>
      <c r="V23" s="34">
        <v>62.34051513671875</v>
      </c>
    </row>
    <row r="24" spans="1:25" ht="29" x14ac:dyDescent="0.35">
      <c r="A24" s="8" t="s">
        <v>57</v>
      </c>
      <c r="B24" s="12" t="s">
        <v>58</v>
      </c>
      <c r="C24" s="18" t="s">
        <v>55</v>
      </c>
      <c r="D24" s="37">
        <v>943.9525146484375</v>
      </c>
      <c r="E24" s="38">
        <v>943.9525146484375</v>
      </c>
      <c r="F24" s="38">
        <v>943.9525146484375</v>
      </c>
      <c r="G24" s="38">
        <v>943.9525146484375</v>
      </c>
      <c r="H24" s="38">
        <v>943.9525146484375</v>
      </c>
      <c r="I24" s="38">
        <v>943.9525146484375</v>
      </c>
      <c r="J24" s="38">
        <v>943.9525146484375</v>
      </c>
      <c r="K24" s="38">
        <v>943.9525146484375</v>
      </c>
      <c r="L24" s="38">
        <v>943.9525146484375</v>
      </c>
      <c r="M24" s="38">
        <v>943.9525146484375</v>
      </c>
      <c r="N24" s="38">
        <v>943.9525146484375</v>
      </c>
      <c r="O24" s="38">
        <v>943.9525146484375</v>
      </c>
      <c r="P24" s="38">
        <v>943.9525146484375</v>
      </c>
      <c r="Q24" s="38">
        <v>943.9525146484375</v>
      </c>
      <c r="R24" s="38">
        <v>943.9525146484375</v>
      </c>
      <c r="S24" s="38">
        <v>943.9525146484375</v>
      </c>
      <c r="T24" s="38">
        <v>943.9525146484375</v>
      </c>
      <c r="U24" s="38">
        <v>943.9525146484375</v>
      </c>
      <c r="V24" s="38">
        <v>943.9525146484375</v>
      </c>
    </row>
    <row r="25" spans="1:25" ht="29" x14ac:dyDescent="0.35">
      <c r="A25" s="8" t="s">
        <v>59</v>
      </c>
      <c r="B25" s="12" t="s">
        <v>60</v>
      </c>
      <c r="C25" s="18"/>
      <c r="D25" s="37">
        <v>109</v>
      </c>
      <c r="E25" s="38">
        <v>109</v>
      </c>
      <c r="F25" s="38">
        <v>109</v>
      </c>
      <c r="G25" s="38">
        <v>109</v>
      </c>
      <c r="H25" s="38">
        <v>109</v>
      </c>
      <c r="I25" s="38">
        <v>109</v>
      </c>
      <c r="J25" s="38">
        <v>109</v>
      </c>
      <c r="K25" s="38">
        <v>109</v>
      </c>
      <c r="L25" s="38">
        <v>109</v>
      </c>
      <c r="M25" s="38">
        <v>109</v>
      </c>
      <c r="N25" s="38">
        <v>109</v>
      </c>
      <c r="O25" s="38">
        <v>109</v>
      </c>
      <c r="P25" s="38">
        <v>109</v>
      </c>
      <c r="Q25" s="38">
        <v>109</v>
      </c>
      <c r="R25" s="38">
        <v>109</v>
      </c>
      <c r="S25" s="38">
        <v>109</v>
      </c>
      <c r="T25" s="38">
        <v>109</v>
      </c>
      <c r="U25" s="38">
        <v>109</v>
      </c>
      <c r="V25" s="38">
        <v>109</v>
      </c>
    </row>
    <row r="26" spans="1:25" ht="29" x14ac:dyDescent="0.35">
      <c r="A26" s="8" t="s">
        <v>61</v>
      </c>
      <c r="B26" s="12" t="s">
        <v>62</v>
      </c>
      <c r="C26" s="18"/>
      <c r="D26" s="39">
        <v>2</v>
      </c>
      <c r="E26" s="40">
        <v>2</v>
      </c>
      <c r="F26" s="40">
        <v>2</v>
      </c>
      <c r="G26" s="40">
        <v>2</v>
      </c>
      <c r="H26" s="40">
        <v>2</v>
      </c>
      <c r="I26" s="40">
        <v>2</v>
      </c>
      <c r="J26" s="40">
        <v>2</v>
      </c>
      <c r="K26" s="40">
        <v>2</v>
      </c>
      <c r="L26" s="40">
        <v>2</v>
      </c>
      <c r="M26" s="40">
        <v>2</v>
      </c>
      <c r="N26" s="40">
        <v>2</v>
      </c>
      <c r="O26" s="40">
        <v>2</v>
      </c>
      <c r="P26" s="40">
        <v>2</v>
      </c>
      <c r="Q26" s="40">
        <v>2</v>
      </c>
      <c r="R26" s="40">
        <v>2</v>
      </c>
      <c r="S26" s="40">
        <v>2</v>
      </c>
      <c r="T26" s="40">
        <v>2</v>
      </c>
      <c r="U26" s="40">
        <v>2</v>
      </c>
      <c r="V26" s="40">
        <v>2</v>
      </c>
    </row>
    <row r="27" spans="1:25" x14ac:dyDescent="0.35">
      <c r="A27" s="8" t="s">
        <v>75</v>
      </c>
      <c r="B27" s="12" t="s">
        <v>76</v>
      </c>
      <c r="C27" s="18"/>
      <c r="D27" s="35">
        <v>6570</v>
      </c>
      <c r="E27" s="36">
        <v>6570</v>
      </c>
      <c r="F27" s="36">
        <v>6570</v>
      </c>
      <c r="G27" s="36">
        <v>6570</v>
      </c>
      <c r="H27" s="36">
        <v>6570</v>
      </c>
      <c r="I27" s="36">
        <v>6570</v>
      </c>
      <c r="J27" s="36">
        <v>6570</v>
      </c>
      <c r="K27" s="36">
        <v>6570</v>
      </c>
      <c r="L27" s="36">
        <v>6570</v>
      </c>
      <c r="M27" s="36">
        <v>6570</v>
      </c>
      <c r="N27" s="36">
        <v>6570</v>
      </c>
      <c r="O27" s="36">
        <v>6570</v>
      </c>
      <c r="P27" s="36">
        <v>6570</v>
      </c>
      <c r="Q27" s="36">
        <v>6570</v>
      </c>
      <c r="R27" s="36">
        <v>6570</v>
      </c>
      <c r="S27" s="36">
        <v>6570</v>
      </c>
      <c r="T27" s="36">
        <v>6570</v>
      </c>
      <c r="U27" s="36">
        <v>6570</v>
      </c>
      <c r="V27" s="36">
        <v>6570</v>
      </c>
    </row>
    <row r="28" spans="1:25" x14ac:dyDescent="0.35">
      <c r="A28" s="8" t="s">
        <v>77</v>
      </c>
      <c r="B28" s="12" t="s">
        <v>78</v>
      </c>
      <c r="C28" s="18"/>
      <c r="D28" s="39">
        <v>2.0590369701385498</v>
      </c>
      <c r="E28" s="40">
        <v>2.3010578155517578</v>
      </c>
      <c r="F28" s="40">
        <v>2.3010578155517578</v>
      </c>
      <c r="G28" s="40">
        <v>2.3010578155517578</v>
      </c>
      <c r="H28" s="40">
        <v>2.2810000000000001</v>
      </c>
      <c r="I28" s="40">
        <v>2.2589999999999999</v>
      </c>
      <c r="J28" s="40">
        <v>2.238</v>
      </c>
      <c r="K28" s="40">
        <v>2.21610426902771</v>
      </c>
      <c r="L28" s="40">
        <v>2.196744441986084</v>
      </c>
      <c r="M28" s="40">
        <v>2.178023099899292</v>
      </c>
      <c r="N28" s="40">
        <v>2.1601886749267578</v>
      </c>
      <c r="O28" s="40">
        <v>2.1442844867706299</v>
      </c>
      <c r="P28" s="40">
        <v>2.1264088153839111</v>
      </c>
      <c r="Q28" s="40">
        <v>2.110468864440918</v>
      </c>
      <c r="R28" s="40">
        <v>2.0944099426269531</v>
      </c>
      <c r="S28" s="40">
        <v>2.0798523426055908</v>
      </c>
      <c r="T28" s="40">
        <v>2.0646083354949951</v>
      </c>
      <c r="U28" s="40">
        <v>2.0387241840362549</v>
      </c>
      <c r="V28" s="40">
        <v>2.0273082256317139</v>
      </c>
    </row>
    <row r="29" spans="1:25" x14ac:dyDescent="0.35">
      <c r="A29" s="8" t="s">
        <v>79</v>
      </c>
      <c r="B29" s="12" t="s">
        <v>80</v>
      </c>
      <c r="C29" s="18" t="s">
        <v>81</v>
      </c>
      <c r="D29" s="35">
        <v>137877824</v>
      </c>
      <c r="E29" s="36">
        <v>137877824</v>
      </c>
      <c r="F29" s="36">
        <v>137877824</v>
      </c>
      <c r="G29" s="36">
        <v>137877824</v>
      </c>
      <c r="H29" s="36">
        <v>137877824</v>
      </c>
      <c r="I29" s="36">
        <v>137877824</v>
      </c>
      <c r="J29" s="36">
        <v>137877824</v>
      </c>
      <c r="K29" s="36">
        <v>137877824</v>
      </c>
      <c r="L29" s="36">
        <v>137877824</v>
      </c>
      <c r="M29" s="36">
        <v>137877824</v>
      </c>
      <c r="N29" s="36">
        <v>137877824</v>
      </c>
      <c r="O29" s="36">
        <v>137877824</v>
      </c>
      <c r="P29" s="36">
        <v>137877824</v>
      </c>
      <c r="Q29" s="36">
        <v>137877824</v>
      </c>
      <c r="R29" s="36">
        <v>137877824</v>
      </c>
      <c r="S29" s="36">
        <v>137877824</v>
      </c>
      <c r="T29" s="36">
        <v>137877824</v>
      </c>
      <c r="U29" s="36">
        <v>137877824</v>
      </c>
      <c r="V29" s="36">
        <v>137877824</v>
      </c>
    </row>
    <row r="30" spans="1:25" x14ac:dyDescent="0.35">
      <c r="A30" s="8" t="s">
        <v>84</v>
      </c>
      <c r="B30" s="12" t="s">
        <v>85</v>
      </c>
      <c r="C30" s="18" t="s">
        <v>40</v>
      </c>
      <c r="D30" s="35">
        <v>289204.21875</v>
      </c>
      <c r="E30" s="36">
        <v>302545.03125</v>
      </c>
      <c r="F30" s="36">
        <v>302545.03125</v>
      </c>
      <c r="G30" s="36">
        <v>302545.03125</v>
      </c>
      <c r="H30" s="36">
        <v>301170</v>
      </c>
      <c r="I30" s="36">
        <v>299975</v>
      </c>
      <c r="J30" s="36">
        <v>299306</v>
      </c>
      <c r="K30" s="36">
        <v>298373.3125</v>
      </c>
      <c r="L30" s="36">
        <v>297365.9375</v>
      </c>
      <c r="M30" s="36">
        <v>296419.46875</v>
      </c>
      <c r="N30" s="36">
        <v>295702.875</v>
      </c>
      <c r="O30" s="36">
        <v>294579.3125</v>
      </c>
      <c r="P30" s="36">
        <v>293805.46875</v>
      </c>
      <c r="Q30" s="36">
        <v>292847.375</v>
      </c>
      <c r="R30" s="36">
        <v>292024.03125</v>
      </c>
      <c r="S30" s="36">
        <v>290992.75</v>
      </c>
      <c r="T30" s="36">
        <v>290153</v>
      </c>
      <c r="U30" s="36">
        <v>288241.71875</v>
      </c>
      <c r="V30" s="36">
        <v>287214.375</v>
      </c>
    </row>
    <row r="31" spans="1:25" ht="29" x14ac:dyDescent="0.35">
      <c r="A31" s="8" t="s">
        <v>94</v>
      </c>
      <c r="B31" s="12" t="s">
        <v>95</v>
      </c>
      <c r="C31" s="18" t="s">
        <v>32</v>
      </c>
      <c r="D31" s="37">
        <v>218.21784973144531</v>
      </c>
      <c r="E31" s="38">
        <v>219.31816101074219</v>
      </c>
      <c r="F31" s="38">
        <v>219.31816101074219</v>
      </c>
      <c r="G31" s="38">
        <v>219.31816101074219</v>
      </c>
      <c r="H31" s="38">
        <v>219.2</v>
      </c>
      <c r="I31" s="57">
        <v>219</v>
      </c>
      <c r="J31" s="38">
        <v>219.1</v>
      </c>
      <c r="K31" s="38">
        <v>218.96083068847656</v>
      </c>
      <c r="L31" s="38">
        <v>218.90675354003906</v>
      </c>
      <c r="M31" s="38">
        <v>218.85829162597656</v>
      </c>
      <c r="N31" s="38">
        <v>218.88856506347656</v>
      </c>
      <c r="O31" s="38">
        <v>218.66862487792969</v>
      </c>
      <c r="P31" s="38">
        <v>218.52960205078125</v>
      </c>
      <c r="Q31" s="38">
        <v>218.44172668457031</v>
      </c>
      <c r="R31" s="38">
        <v>218.45199584960938</v>
      </c>
      <c r="S31" s="38">
        <v>218.29914855957031</v>
      </c>
      <c r="T31" s="38">
        <v>218.28945922851563</v>
      </c>
      <c r="U31" s="38">
        <v>218.19146728515625</v>
      </c>
      <c r="V31" s="38">
        <v>218.13087463378906</v>
      </c>
      <c r="Y31" s="57"/>
    </row>
    <row r="32" spans="1:25" ht="29" x14ac:dyDescent="0.35">
      <c r="A32" s="8" t="s">
        <v>96</v>
      </c>
      <c r="B32" s="12" t="s">
        <v>97</v>
      </c>
      <c r="C32" s="18" t="s">
        <v>32</v>
      </c>
      <c r="D32" s="37">
        <v>111.0926513671875</v>
      </c>
      <c r="E32" s="38">
        <v>106.73558807373047</v>
      </c>
      <c r="F32" s="38">
        <v>106.73558807373047</v>
      </c>
      <c r="G32" s="38">
        <v>106.73558807373047</v>
      </c>
      <c r="H32" s="38">
        <v>107.1</v>
      </c>
      <c r="I32" s="57">
        <v>107.4</v>
      </c>
      <c r="J32" s="38">
        <v>107.7</v>
      </c>
      <c r="K32" s="38">
        <v>107.95458984375</v>
      </c>
      <c r="L32" s="38">
        <v>108.19194030761719</v>
      </c>
      <c r="M32" s="38">
        <v>108.48555755615234</v>
      </c>
      <c r="N32" s="38">
        <v>108.93864440917969</v>
      </c>
      <c r="O32" s="38">
        <v>109.24600219726563</v>
      </c>
      <c r="P32" s="38">
        <v>109.62157440185547</v>
      </c>
      <c r="Q32" s="38">
        <v>109.99761199951172</v>
      </c>
      <c r="R32" s="38">
        <v>110.39202880859375</v>
      </c>
      <c r="S32" s="38">
        <v>110.60252380371094</v>
      </c>
      <c r="T32" s="38">
        <v>110.86957550048828</v>
      </c>
      <c r="U32" s="38">
        <v>111.34184265136719</v>
      </c>
      <c r="V32" s="38">
        <v>111.55622100830078</v>
      </c>
      <c r="Y32" s="57"/>
    </row>
    <row r="33" spans="1:25" ht="29" x14ac:dyDescent="0.35">
      <c r="A33" s="8" t="s">
        <v>98</v>
      </c>
      <c r="B33" s="12" t="s">
        <v>99</v>
      </c>
      <c r="C33" s="18" t="s">
        <v>32</v>
      </c>
      <c r="D33" s="33">
        <v>91.841018676757813</v>
      </c>
      <c r="E33" s="34">
        <v>96.220428466796875</v>
      </c>
      <c r="F33" s="34">
        <v>96.220428466796875</v>
      </c>
      <c r="G33" s="34">
        <v>96.220428466796875</v>
      </c>
      <c r="H33" s="34">
        <v>95.79</v>
      </c>
      <c r="I33" s="56">
        <v>95.43</v>
      </c>
      <c r="J33" s="34">
        <v>95.26</v>
      </c>
      <c r="K33" s="34">
        <v>94.932632446289063</v>
      </c>
      <c r="L33" s="34">
        <v>94.700332641601563</v>
      </c>
      <c r="M33" s="34">
        <v>94.435249328613281</v>
      </c>
      <c r="N33" s="34">
        <v>94.108757019042969</v>
      </c>
      <c r="O33" s="34">
        <v>93.656364440917969</v>
      </c>
      <c r="P33" s="34">
        <v>93.274787902832031</v>
      </c>
      <c r="Q33" s="34">
        <v>92.898391723632813</v>
      </c>
      <c r="R33" s="34">
        <v>92.598915100097656</v>
      </c>
      <c r="S33" s="34">
        <v>92.295486450195313</v>
      </c>
      <c r="T33" s="34">
        <v>92.079376220703125</v>
      </c>
      <c r="U33" s="34">
        <v>91.624977111816406</v>
      </c>
      <c r="V33" s="34">
        <v>91.404365539550781</v>
      </c>
      <c r="Y33" s="56"/>
    </row>
    <row r="34" spans="1:25" ht="29" x14ac:dyDescent="0.35">
      <c r="A34" s="8" t="s">
        <v>100</v>
      </c>
      <c r="B34" s="12" t="s">
        <v>101</v>
      </c>
      <c r="C34" s="18" t="s">
        <v>32</v>
      </c>
      <c r="D34" s="33">
        <v>82.489120483398438</v>
      </c>
      <c r="E34" s="51">
        <v>8.1719299771521037E-8</v>
      </c>
      <c r="F34" s="51">
        <v>8.1719299771521037E-8</v>
      </c>
      <c r="G34" s="51">
        <v>8.1719299771521037E-8</v>
      </c>
      <c r="H34" s="34">
        <v>8.3940000000000001</v>
      </c>
      <c r="I34" s="56">
        <v>14.6</v>
      </c>
      <c r="J34" s="34">
        <v>20.53</v>
      </c>
      <c r="K34" s="34">
        <v>26.198680877685547</v>
      </c>
      <c r="L34" s="34">
        <v>32.010448455810547</v>
      </c>
      <c r="M34" s="34">
        <v>37.793357849121094</v>
      </c>
      <c r="N34" s="34">
        <v>43.548088073730469</v>
      </c>
      <c r="O34" s="34">
        <v>49.293224334716797</v>
      </c>
      <c r="P34" s="34">
        <v>54.717079162597656</v>
      </c>
      <c r="Q34" s="34">
        <v>60.3642578125</v>
      </c>
      <c r="R34" s="34">
        <v>65.962928771972656</v>
      </c>
      <c r="S34" s="34">
        <v>71.532859802246094</v>
      </c>
      <c r="T34" s="34">
        <v>77.029716491699219</v>
      </c>
      <c r="U34" s="34">
        <v>88.279830932617188</v>
      </c>
      <c r="V34" s="34">
        <v>93.972381591796875</v>
      </c>
      <c r="Y34" s="56"/>
    </row>
    <row r="35" spans="1:25" x14ac:dyDescent="0.35">
      <c r="A35" s="8"/>
      <c r="B35" s="12"/>
      <c r="C35" s="18"/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Y35" s="58"/>
    </row>
    <row r="36" spans="1:25" x14ac:dyDescent="0.35">
      <c r="A36" s="7"/>
      <c r="B36" s="13"/>
      <c r="C36" s="19"/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8" spans="1:25" x14ac:dyDescent="0.35">
      <c r="B38" s="2" t="s">
        <v>82</v>
      </c>
    </row>
    <row r="39" spans="1:25" x14ac:dyDescent="0.35">
      <c r="B39" s="2" t="s">
        <v>63</v>
      </c>
      <c r="C39" s="1" t="s">
        <v>55</v>
      </c>
      <c r="D39" s="1">
        <f t="shared" ref="D39:V39" si="0">D25*D26*D24</f>
        <v>205781.64819335938</v>
      </c>
      <c r="E39" s="1">
        <f t="shared" si="0"/>
        <v>205781.64819335938</v>
      </c>
      <c r="F39" s="1">
        <f t="shared" si="0"/>
        <v>205781.64819335938</v>
      </c>
      <c r="G39" s="1">
        <f t="shared" si="0"/>
        <v>205781.64819335938</v>
      </c>
      <c r="H39" s="1">
        <f t="shared" si="0"/>
        <v>205781.64819335938</v>
      </c>
      <c r="I39" s="1">
        <f t="shared" si="0"/>
        <v>205781.64819335938</v>
      </c>
      <c r="J39" s="1">
        <f t="shared" si="0"/>
        <v>205781.64819335938</v>
      </c>
      <c r="K39" s="1">
        <f t="shared" si="0"/>
        <v>205781.64819335938</v>
      </c>
      <c r="L39" s="1">
        <f t="shared" si="0"/>
        <v>205781.64819335938</v>
      </c>
      <c r="M39" s="1">
        <f t="shared" si="0"/>
        <v>205781.64819335938</v>
      </c>
      <c r="N39" s="1">
        <f t="shared" si="0"/>
        <v>205781.64819335938</v>
      </c>
      <c r="O39" s="1">
        <f t="shared" si="0"/>
        <v>205781.64819335938</v>
      </c>
      <c r="P39" s="1">
        <f t="shared" si="0"/>
        <v>205781.64819335938</v>
      </c>
      <c r="Q39" s="1">
        <f t="shared" si="0"/>
        <v>205781.64819335938</v>
      </c>
      <c r="R39" s="1">
        <f t="shared" si="0"/>
        <v>205781.64819335938</v>
      </c>
      <c r="S39" s="1">
        <f t="shared" si="0"/>
        <v>205781.64819335938</v>
      </c>
      <c r="T39" s="1">
        <f t="shared" si="0"/>
        <v>205781.64819335938</v>
      </c>
      <c r="U39" s="1">
        <f t="shared" si="0"/>
        <v>205781.64819335938</v>
      </c>
      <c r="V39" s="1">
        <f t="shared" si="0"/>
        <v>205781.64819335938</v>
      </c>
    </row>
    <row r="41" spans="1:25" x14ac:dyDescent="0.35">
      <c r="A41" s="2" t="s">
        <v>56</v>
      </c>
      <c r="B41" s="1" t="s">
        <v>64</v>
      </c>
      <c r="D41" s="1">
        <f t="shared" ref="D41:V41" si="1">D21/(D20+D39*D8/1000)</f>
        <v>0.52552173660560797</v>
      </c>
      <c r="E41" s="1">
        <f t="shared" si="1"/>
        <v>0.55382393431181776</v>
      </c>
      <c r="F41" s="1">
        <f t="shared" si="1"/>
        <v>0.54938008665943117</v>
      </c>
      <c r="G41" s="1">
        <f t="shared" si="1"/>
        <v>0.54500698563651384</v>
      </c>
      <c r="H41" s="1">
        <f t="shared" si="1"/>
        <v>0.54438187412863204</v>
      </c>
      <c r="I41" s="1">
        <f t="shared" si="1"/>
        <v>0.54336241861563994</v>
      </c>
      <c r="J41" s="1">
        <f t="shared" si="1"/>
        <v>0.54212913658401307</v>
      </c>
      <c r="K41" s="1">
        <f t="shared" si="1"/>
        <v>0.54101193248972657</v>
      </c>
      <c r="L41" s="1">
        <f t="shared" si="1"/>
        <v>0.53978131149849629</v>
      </c>
      <c r="M41" s="1">
        <f t="shared" si="1"/>
        <v>0.53847933941822423</v>
      </c>
      <c r="N41" s="1">
        <f t="shared" si="1"/>
        <v>0.53698804520827836</v>
      </c>
      <c r="O41" s="1">
        <f t="shared" si="1"/>
        <v>0.53549880063413291</v>
      </c>
      <c r="P41" s="1">
        <f t="shared" si="1"/>
        <v>0.534087790534442</v>
      </c>
      <c r="Q41" s="1">
        <f t="shared" si="1"/>
        <v>0.53259178752808345</v>
      </c>
      <c r="R41" s="1">
        <f t="shared" si="1"/>
        <v>0.53107153151955744</v>
      </c>
      <c r="S41" s="1">
        <f t="shared" si="1"/>
        <v>0.52947345154508507</v>
      </c>
      <c r="T41" s="1">
        <f t="shared" si="1"/>
        <v>0.52788561139237966</v>
      </c>
      <c r="U41" s="1">
        <f t="shared" si="1"/>
        <v>0.52450511435729652</v>
      </c>
      <c r="V41" s="1">
        <f t="shared" si="1"/>
        <v>0.52274483939347882</v>
      </c>
    </row>
    <row r="43" spans="1:25" x14ac:dyDescent="0.35">
      <c r="B43" s="2" t="s">
        <v>83</v>
      </c>
      <c r="D43" s="1">
        <f t="shared" ref="D43:V43" si="2">D22/(D22+D20)</f>
        <v>8.0563341755117285E-2</v>
      </c>
      <c r="E43" s="1">
        <f t="shared" si="2"/>
        <v>0</v>
      </c>
      <c r="F43" s="1">
        <f t="shared" si="2"/>
        <v>0</v>
      </c>
      <c r="G43" s="1">
        <f t="shared" si="2"/>
        <v>0</v>
      </c>
      <c r="H43" s="1">
        <f t="shared" si="2"/>
        <v>7.5827408449235071E-6</v>
      </c>
      <c r="I43" s="1">
        <f t="shared" si="2"/>
        <v>1.3343041533057693E-5</v>
      </c>
      <c r="J43" s="1">
        <f t="shared" si="2"/>
        <v>1.9165241675148949E-5</v>
      </c>
      <c r="K43" s="1">
        <f t="shared" si="2"/>
        <v>2.4527503517382115E-2</v>
      </c>
      <c r="L43" s="1">
        <f t="shared" si="2"/>
        <v>3.0189611919602139E-2</v>
      </c>
      <c r="M43" s="1">
        <f t="shared" si="2"/>
        <v>3.5857687483970203E-2</v>
      </c>
      <c r="N43" s="1">
        <f t="shared" si="2"/>
        <v>4.1509553201098073E-2</v>
      </c>
      <c r="O43" s="1">
        <f t="shared" si="2"/>
        <v>4.7194832447237607E-2</v>
      </c>
      <c r="P43" s="1">
        <f t="shared" si="2"/>
        <v>5.2867037355994483E-2</v>
      </c>
      <c r="Q43" s="1">
        <f t="shared" si="2"/>
        <v>5.8558450082873102E-2</v>
      </c>
      <c r="R43" s="1">
        <f t="shared" si="2"/>
        <v>6.4241832643604266E-2</v>
      </c>
      <c r="S43" s="1">
        <f t="shared" si="2"/>
        <v>6.9940165967371418E-2</v>
      </c>
      <c r="T43" s="1">
        <f t="shared" si="2"/>
        <v>7.5621210795264834E-2</v>
      </c>
      <c r="U43" s="1">
        <f t="shared" si="2"/>
        <v>8.7026526888270631E-2</v>
      </c>
      <c r="V43" s="1">
        <f t="shared" si="2"/>
        <v>9.2749793883698098E-2</v>
      </c>
    </row>
    <row r="45" spans="1:25" x14ac:dyDescent="0.35">
      <c r="B45" s="2" t="s">
        <v>92</v>
      </c>
      <c r="C45" s="1" t="s">
        <v>89</v>
      </c>
      <c r="D45" s="1">
        <f>(D19-Sheet3!$C17)*1/(Sheet3!$C16*1000/(Sheet3!$C20*Sheet3!$C19)-ELINK!D18*1000/(ELINK!D21*ELINK!D27))</f>
        <v>11.384489804212041</v>
      </c>
      <c r="E45" s="1" t="s">
        <v>93</v>
      </c>
      <c r="F45" s="1" t="s">
        <v>93</v>
      </c>
      <c r="G45" s="1" t="s">
        <v>93</v>
      </c>
      <c r="H45" s="1">
        <f>(H19-Sheet3!$C17)*1/(Sheet3!$C16*1000/(Sheet3!$C20*Sheet3!$C19)-ELINK!H18*1000/(ELINK!H21*ELINK!H27))</f>
        <v>1063.6663620372274</v>
      </c>
      <c r="I45" s="1">
        <f>(I19-Sheet3!$C17)*1/(Sheet3!$C16*1000/(Sheet3!$C20*Sheet3!$C19)-ELINK!I18*1000/(ELINK!I21*ELINK!I27))</f>
        <v>520.63946395550056</v>
      </c>
      <c r="J45" s="1">
        <f>(J19-Sheet3!$C17)*1/(Sheet3!$C16*1000/(Sheet3!$C20*Sheet3!$C19)-ELINK!J18*1000/(ELINK!J21*ELINK!J27))</f>
        <v>332.6810120320751</v>
      </c>
      <c r="K45" s="1">
        <f>(K19-Sheet3!$C17)*1/(Sheet3!$C16*1000/(Sheet3!$C20*Sheet3!$C19)-ELINK!K18*1000/(ELINK!K21*ELINK!K27))</f>
        <v>227.58455443214882</v>
      </c>
      <c r="L45" s="1">
        <f>(L19-Sheet3!$C17)*1/(Sheet3!$C16*1000/(Sheet3!$C20*Sheet3!$C19)-ELINK!L18*1000/(ELINK!L21*ELINK!L27))</f>
        <v>167.00260126227766</v>
      </c>
      <c r="M45" s="1">
        <f>(M19-Sheet3!$C17)*1/(Sheet3!$C16*1000/(Sheet3!$C20*Sheet3!$C19)-ELINK!M18*1000/(ELINK!M21*ELINK!M27))</f>
        <v>126.43970829548955</v>
      </c>
      <c r="N45" s="1">
        <f>(N19-Sheet3!$C17)*1/(Sheet3!$C16*1000/(Sheet3!$C20*Sheet3!$C19)-ELINK!N18*1000/(ELINK!N21*ELINK!N27))</f>
        <v>98.354662790858441</v>
      </c>
      <c r="O45" s="1">
        <f>(O19-Sheet3!$C17)*1/(Sheet3!$C16*1000/(Sheet3!$C20*Sheet3!$C19)-ELINK!O18*1000/(ELINK!O21*ELINK!O27))</f>
        <v>76.852930291886722</v>
      </c>
      <c r="P45" s="1">
        <f>(P19-Sheet3!$C17)*1/(Sheet3!$C16*1000/(Sheet3!$C20*Sheet3!$C19)-ELINK!P18*1000/(ELINK!P21*ELINK!P27))</f>
        <v>59.032250447738917</v>
      </c>
      <c r="Q45" s="1">
        <f>(Q19-Sheet3!$C17)*1/(Sheet3!$C16*1000/(Sheet3!$C20*Sheet3!$C19)-ELINK!Q18*1000/(ELINK!Q21*ELINK!Q27))</f>
        <v>45.112707877322421</v>
      </c>
      <c r="R45" s="1">
        <f>(R19-Sheet3!$C17)*1/(Sheet3!$C16*1000/(Sheet3!$C20*Sheet3!$C19)-ELINK!R18*1000/(ELINK!R21*ELINK!R27))</f>
        <v>33.564567956714654</v>
      </c>
      <c r="S45" s="1">
        <f>(S19-Sheet3!$C17)*1/(Sheet3!$C16*1000/(Sheet3!$C20*Sheet3!$C19)-ELINK!S18*1000/(ELINK!S21*ELINK!S27))</f>
        <v>24.151780728422541</v>
      </c>
      <c r="T45" s="1">
        <f>(T19-Sheet3!$C17)*1/(Sheet3!$C16*1000/(Sheet3!$C20*Sheet3!$C19)-ELINK!T18*1000/(ELINK!T21*ELINK!T27))</f>
        <v>15.92791189449642</v>
      </c>
      <c r="U45" s="1">
        <f>(U19-Sheet3!$C17)*1/(Sheet3!$C16*1000/(Sheet3!$C20*Sheet3!$C19)-ELINK!U18*1000/(ELINK!U21*ELINK!U27))</f>
        <v>3.2649463553213787</v>
      </c>
      <c r="V45" s="1">
        <f>(V19-Sheet3!$C17)*1/(Sheet3!$C16*1000/(Sheet3!$C20*Sheet3!$C19)-ELINK!V18*1000/(ELINK!V21*ELINK!V27))</f>
        <v>-1.7676934624641218</v>
      </c>
    </row>
    <row r="47" spans="1:25" x14ac:dyDescent="0.35">
      <c r="B47" s="2" t="s">
        <v>90</v>
      </c>
      <c r="C47" s="1" t="s">
        <v>91</v>
      </c>
      <c r="D47" s="1">
        <f t="shared" ref="D47:V47" si="3">D19+D45*1000*D18/(D27*D21)</f>
        <v>5.0941408243452738E-2</v>
      </c>
      <c r="E47" s="1" t="e">
        <f t="shared" si="3"/>
        <v>#VALUE!</v>
      </c>
      <c r="F47" s="1" t="e">
        <f t="shared" si="3"/>
        <v>#VALUE!</v>
      </c>
      <c r="G47" s="1" t="e">
        <f t="shared" si="3"/>
        <v>#VALUE!</v>
      </c>
      <c r="H47" s="1">
        <f t="shared" si="3"/>
        <v>0.43665157189217163</v>
      </c>
      <c r="I47" s="1">
        <f t="shared" si="3"/>
        <v>0.23760700099189619</v>
      </c>
      <c r="J47" s="1">
        <f t="shared" si="3"/>
        <v>0.16871150144603819</v>
      </c>
      <c r="K47" s="1">
        <f t="shared" si="3"/>
        <v>0.13018877010434324</v>
      </c>
      <c r="L47" s="1">
        <f t="shared" si="3"/>
        <v>0.10798267144588827</v>
      </c>
      <c r="M47" s="1">
        <f t="shared" si="3"/>
        <v>9.311448783736101E-2</v>
      </c>
      <c r="N47" s="1">
        <f t="shared" si="3"/>
        <v>8.2820014670503844E-2</v>
      </c>
      <c r="O47" s="1">
        <f t="shared" si="3"/>
        <v>7.4938631383618837E-2</v>
      </c>
      <c r="P47" s="1">
        <f t="shared" si="3"/>
        <v>6.8406524806099461E-2</v>
      </c>
      <c r="Q47" s="1">
        <f t="shared" si="3"/>
        <v>6.3304366169310011E-2</v>
      </c>
      <c r="R47" s="1">
        <f t="shared" si="3"/>
        <v>5.9071436707963568E-2</v>
      </c>
      <c r="S47" s="1">
        <f t="shared" si="3"/>
        <v>5.5621213152833117E-2</v>
      </c>
      <c r="T47" s="1">
        <f t="shared" si="3"/>
        <v>5.2606783390750471E-2</v>
      </c>
      <c r="U47" s="1">
        <f t="shared" si="3"/>
        <v>4.7965218578815999E-2</v>
      </c>
      <c r="V47" s="1">
        <f t="shared" si="3"/>
        <v>4.6120522419997E-2</v>
      </c>
    </row>
  </sheetData>
  <mergeCells count="4">
    <mergeCell ref="H4:H5"/>
    <mergeCell ref="I4:I5"/>
    <mergeCell ref="J4:J5"/>
    <mergeCell ref="H2:J3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260350</xdr:colOff>
                <xdr:row>5</xdr:row>
                <xdr:rowOff>50800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opLeftCell="A16" workbookViewId="0">
      <selection activeCell="I11" sqref="I11"/>
    </sheetView>
  </sheetViews>
  <sheetFormatPr baseColWidth="10" defaultColWidth="8.7265625" defaultRowHeight="14.5" x14ac:dyDescent="0.35"/>
  <cols>
    <col min="1" max="1" width="43.26953125" customWidth="1"/>
    <col min="2" max="2" width="11.1796875" customWidth="1"/>
    <col min="3" max="3" width="11.453125" customWidth="1"/>
    <col min="4" max="4" width="11.54296875" customWidth="1"/>
  </cols>
  <sheetData>
    <row r="1" spans="1:4" x14ac:dyDescent="0.35">
      <c r="A1" s="4"/>
      <c r="B1" s="14"/>
      <c r="C1" s="20" t="s">
        <v>1</v>
      </c>
      <c r="D1" s="21" t="s">
        <v>8</v>
      </c>
    </row>
    <row r="2" spans="1:4" x14ac:dyDescent="0.35">
      <c r="A2" s="6"/>
      <c r="B2" s="15"/>
      <c r="C2" s="22"/>
      <c r="D2" s="23"/>
    </row>
    <row r="3" spans="1:4" x14ac:dyDescent="0.35">
      <c r="A3" s="6"/>
      <c r="B3" s="15"/>
      <c r="C3" s="22"/>
      <c r="D3" s="23"/>
    </row>
    <row r="4" spans="1:4" x14ac:dyDescent="0.35">
      <c r="A4" s="6"/>
      <c r="B4" s="15"/>
      <c r="C4" s="22"/>
      <c r="D4" s="23"/>
    </row>
    <row r="5" spans="1:4" x14ac:dyDescent="0.35">
      <c r="A5" s="6"/>
      <c r="B5" s="15"/>
      <c r="C5" s="22"/>
      <c r="D5" s="23"/>
    </row>
    <row r="6" spans="1:4" x14ac:dyDescent="0.35">
      <c r="A6" s="6"/>
      <c r="B6" s="16" t="s">
        <v>0</v>
      </c>
      <c r="C6" s="47" t="s">
        <v>7</v>
      </c>
      <c r="D6" s="53" t="s">
        <v>7</v>
      </c>
    </row>
    <row r="7" spans="1:4" x14ac:dyDescent="0.35">
      <c r="A7" s="9" t="s">
        <v>2</v>
      </c>
      <c r="B7" s="43" t="s">
        <v>3</v>
      </c>
      <c r="C7" s="25" t="s">
        <v>4</v>
      </c>
      <c r="D7" s="26" t="s">
        <v>4</v>
      </c>
    </row>
    <row r="8" spans="1:4" ht="27.75" customHeight="1" x14ac:dyDescent="0.35">
      <c r="A8" s="10" t="s">
        <v>86</v>
      </c>
      <c r="B8" s="17" t="s">
        <v>87</v>
      </c>
      <c r="C8" s="54">
        <v>3.0000040531158447</v>
      </c>
      <c r="D8" s="55">
        <v>3.0000040531158447</v>
      </c>
    </row>
    <row r="9" spans="1:4" x14ac:dyDescent="0.35">
      <c r="A9" s="10"/>
      <c r="B9" s="17"/>
      <c r="C9" s="29"/>
      <c r="D9" s="30"/>
    </row>
    <row r="10" spans="1:4" x14ac:dyDescent="0.35">
      <c r="A10" s="11" t="s">
        <v>5</v>
      </c>
      <c r="B10" s="44" t="s">
        <v>3</v>
      </c>
      <c r="C10" s="31" t="s">
        <v>6</v>
      </c>
      <c r="D10" s="32" t="s">
        <v>6</v>
      </c>
    </row>
    <row r="11" spans="1:4" ht="18.75" customHeight="1" x14ac:dyDescent="0.35">
      <c r="A11" s="12" t="s">
        <v>17</v>
      </c>
      <c r="B11" s="18" t="s">
        <v>18</v>
      </c>
      <c r="C11" s="33">
        <v>55.382404327392578</v>
      </c>
      <c r="D11" s="34">
        <v>55.382404327392578</v>
      </c>
    </row>
    <row r="12" spans="1:4" ht="17.25" customHeight="1" x14ac:dyDescent="0.35">
      <c r="A12" s="12" t="s">
        <v>20</v>
      </c>
      <c r="B12" s="18" t="s">
        <v>21</v>
      </c>
      <c r="C12" s="35">
        <v>253381.46875</v>
      </c>
      <c r="D12" s="36">
        <v>253381.46875</v>
      </c>
    </row>
    <row r="13" spans="1:4" ht="33.75" customHeight="1" x14ac:dyDescent="0.35">
      <c r="A13" s="12" t="s">
        <v>23</v>
      </c>
      <c r="B13" s="18" t="s">
        <v>24</v>
      </c>
      <c r="C13" s="37">
        <v>359.67703247070313</v>
      </c>
      <c r="D13" s="38">
        <v>359.67703247070313</v>
      </c>
    </row>
    <row r="14" spans="1:4" ht="33" customHeight="1" x14ac:dyDescent="0.35">
      <c r="A14" s="12" t="s">
        <v>31</v>
      </c>
      <c r="B14" s="18" t="s">
        <v>32</v>
      </c>
      <c r="C14" s="39">
        <v>2.1247649192810059</v>
      </c>
      <c r="D14" s="40">
        <v>2.1247649192810059</v>
      </c>
    </row>
    <row r="15" spans="1:4" ht="32.25" customHeight="1" x14ac:dyDescent="0.35">
      <c r="A15" s="12" t="s">
        <v>34</v>
      </c>
      <c r="B15" s="18" t="s">
        <v>32</v>
      </c>
      <c r="C15" s="39">
        <v>2.1247649192810059</v>
      </c>
      <c r="D15" s="40">
        <v>2.1247649192810059</v>
      </c>
    </row>
    <row r="16" spans="1:4" ht="19.5" customHeight="1" x14ac:dyDescent="0.35">
      <c r="A16" s="12" t="s">
        <v>42</v>
      </c>
      <c r="B16" s="18" t="s">
        <v>43</v>
      </c>
      <c r="C16" s="48">
        <v>1696.5103759765625</v>
      </c>
      <c r="D16" s="49">
        <v>1696.5103759765625</v>
      </c>
    </row>
    <row r="17" spans="1:4" ht="26.25" customHeight="1" x14ac:dyDescent="0.35">
      <c r="A17" s="12" t="s">
        <v>45</v>
      </c>
      <c r="B17" s="18" t="s">
        <v>46</v>
      </c>
      <c r="C17" s="45">
        <v>4.6768464148044586E-2</v>
      </c>
      <c r="D17" s="46">
        <v>4.6768464148044586E-2</v>
      </c>
    </row>
    <row r="18" spans="1:4" ht="20.25" customHeight="1" x14ac:dyDescent="0.35">
      <c r="A18" s="12" t="s">
        <v>48</v>
      </c>
      <c r="B18" s="18" t="s">
        <v>40</v>
      </c>
      <c r="C18" s="35">
        <v>1272009.5</v>
      </c>
      <c r="D18" s="36">
        <v>1272009.5</v>
      </c>
    </row>
    <row r="19" spans="1:4" ht="19.5" customHeight="1" x14ac:dyDescent="0.35">
      <c r="A19" s="12" t="s">
        <v>50</v>
      </c>
      <c r="B19" s="18" t="s">
        <v>40</v>
      </c>
      <c r="C19" s="35">
        <v>704469.4375</v>
      </c>
      <c r="D19" s="36">
        <v>704469.4375</v>
      </c>
    </row>
    <row r="20" spans="1:4" ht="18.75" customHeight="1" x14ac:dyDescent="0.35">
      <c r="A20" s="12" t="s">
        <v>76</v>
      </c>
      <c r="B20" s="18"/>
      <c r="C20" s="35">
        <v>6570</v>
      </c>
      <c r="D20" s="36">
        <v>6570</v>
      </c>
    </row>
    <row r="21" spans="1:4" ht="18" customHeight="1" x14ac:dyDescent="0.35">
      <c r="A21" s="12" t="s">
        <v>78</v>
      </c>
      <c r="B21" s="18"/>
      <c r="C21" s="39">
        <v>1.2802044153213501</v>
      </c>
      <c r="D21" s="40">
        <v>1.2802044153213501</v>
      </c>
    </row>
    <row r="22" spans="1:4" ht="15.75" customHeight="1" x14ac:dyDescent="0.35">
      <c r="A22" s="12" t="s">
        <v>85</v>
      </c>
      <c r="B22" s="18" t="s">
        <v>40</v>
      </c>
      <c r="C22" s="35">
        <v>302545.21875</v>
      </c>
      <c r="D22" s="36">
        <v>302545.21875</v>
      </c>
    </row>
    <row r="23" spans="1:4" x14ac:dyDescent="0.35">
      <c r="A23" s="12"/>
      <c r="B23" s="18"/>
      <c r="C23" s="41"/>
      <c r="D23" s="42"/>
    </row>
    <row r="24" spans="1:4" x14ac:dyDescent="0.35">
      <c r="A24" s="13"/>
      <c r="B24" s="19"/>
      <c r="C24" s="31"/>
      <c r="D24" s="32"/>
    </row>
    <row r="26" spans="1:4" x14ac:dyDescent="0.35">
      <c r="A26" s="52" t="s">
        <v>82</v>
      </c>
    </row>
    <row r="28" spans="1:4" x14ac:dyDescent="0.35">
      <c r="A28" s="2" t="s">
        <v>88</v>
      </c>
      <c r="B28" s="1" t="s">
        <v>89</v>
      </c>
      <c r="C28" s="1">
        <v>30</v>
      </c>
      <c r="D28" s="1">
        <v>30</v>
      </c>
    </row>
    <row r="30" spans="1:4" x14ac:dyDescent="0.35">
      <c r="A30" s="2" t="s">
        <v>90</v>
      </c>
      <c r="B30" s="1" t="s">
        <v>91</v>
      </c>
      <c r="C30" s="52">
        <f>C17+C28*1000*C16/(C20*C19)</f>
        <v>5.7764857048842599E-2</v>
      </c>
      <c r="D30" s="52">
        <f>D17+D28*1000*D16/(D20*D19)</f>
        <v>5.7764857048842599E-2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topLeftCell="A13" workbookViewId="0">
      <selection activeCell="A23" sqref="A23:C26"/>
    </sheetView>
  </sheetViews>
  <sheetFormatPr baseColWidth="10" defaultColWidth="8.7265625" defaultRowHeight="14.5" x14ac:dyDescent="0.35"/>
  <sheetData>
    <row r="1" spans="1:6" x14ac:dyDescent="0.35">
      <c r="A1" s="34">
        <v>55.77</v>
      </c>
      <c r="B1" s="34">
        <v>56.13</v>
      </c>
      <c r="C1" s="34">
        <v>56.46</v>
      </c>
    </row>
    <row r="2" spans="1:6" x14ac:dyDescent="0.35">
      <c r="A2" s="36">
        <v>417030.625</v>
      </c>
      <c r="B2" s="36">
        <v>417030.625</v>
      </c>
      <c r="C2" s="36">
        <v>417030.625</v>
      </c>
    </row>
    <row r="3" spans="1:6" x14ac:dyDescent="0.35">
      <c r="A3" s="38">
        <v>594</v>
      </c>
      <c r="B3" s="38">
        <v>594.9</v>
      </c>
      <c r="C3" s="38">
        <v>595.6</v>
      </c>
    </row>
    <row r="4" spans="1:6" x14ac:dyDescent="0.35">
      <c r="A4" s="46">
        <v>1.9830000000000001</v>
      </c>
      <c r="B4" s="46">
        <v>1.875</v>
      </c>
      <c r="C4" s="46">
        <v>1.78</v>
      </c>
    </row>
    <row r="5" spans="1:6" x14ac:dyDescent="0.35">
      <c r="A5" s="46">
        <v>1.9830000000000001</v>
      </c>
      <c r="B5" s="46">
        <v>1.875</v>
      </c>
      <c r="C5" s="46">
        <v>1.78</v>
      </c>
    </row>
    <row r="6" spans="1:6" x14ac:dyDescent="0.35">
      <c r="A6" s="38">
        <v>63.02</v>
      </c>
      <c r="B6" s="38">
        <v>110.2</v>
      </c>
      <c r="C6" s="38">
        <v>156.4</v>
      </c>
    </row>
    <row r="7" spans="1:6" x14ac:dyDescent="0.35">
      <c r="A7" s="49">
        <v>1086.8</v>
      </c>
      <c r="B7" s="49">
        <v>1087.0999999999999</v>
      </c>
      <c r="C7" s="49">
        <v>1086.3</v>
      </c>
    </row>
    <row r="8" spans="1:6" x14ac:dyDescent="0.35">
      <c r="A8" s="49">
        <v>1679.0229999999999</v>
      </c>
      <c r="B8" s="49">
        <v>1665.652</v>
      </c>
      <c r="C8" s="49">
        <v>1654</v>
      </c>
    </row>
    <row r="9" spans="1:6" x14ac:dyDescent="0.35">
      <c r="A9" s="46">
        <v>4.9500000000000002E-2</v>
      </c>
      <c r="B9" s="46">
        <v>4.9299999999999997E-2</v>
      </c>
      <c r="C9" s="46">
        <v>4.9099999999999998E-2</v>
      </c>
    </row>
    <row r="10" spans="1:6" x14ac:dyDescent="0.35">
      <c r="A10" s="36">
        <v>1258902</v>
      </c>
      <c r="B10" s="36">
        <f>1000*1248.874</f>
        <v>1248874</v>
      </c>
      <c r="C10" s="36">
        <f>1000*1240.138</f>
        <v>1240138</v>
      </c>
    </row>
    <row r="11" spans="1:6" x14ac:dyDescent="0.35">
      <c r="A11" s="36">
        <v>702127</v>
      </c>
      <c r="B11" s="36">
        <v>700954</v>
      </c>
      <c r="C11" s="36">
        <v>700205</v>
      </c>
    </row>
    <row r="12" spans="1:6" x14ac:dyDescent="0.35">
      <c r="A12" s="36">
        <v>9.5459999999999994</v>
      </c>
      <c r="B12" s="36">
        <v>16.664000000000001</v>
      </c>
      <c r="C12" s="36">
        <v>23.768000000000001</v>
      </c>
    </row>
    <row r="13" spans="1:6" x14ac:dyDescent="0.35">
      <c r="A13" s="34">
        <v>30.93</v>
      </c>
      <c r="B13" s="34">
        <v>40.49</v>
      </c>
      <c r="C13" s="34">
        <v>46.2</v>
      </c>
      <c r="F13" s="59"/>
    </row>
    <row r="14" spans="1:6" x14ac:dyDescent="0.35">
      <c r="A14" s="38">
        <v>943.9525146484375</v>
      </c>
      <c r="B14" s="38">
        <v>943.9525146484375</v>
      </c>
      <c r="C14" s="38">
        <v>943.9525146484375</v>
      </c>
    </row>
    <row r="15" spans="1:6" x14ac:dyDescent="0.35">
      <c r="A15" s="38">
        <v>109</v>
      </c>
      <c r="B15" s="38">
        <v>109</v>
      </c>
      <c r="C15" s="38">
        <v>109</v>
      </c>
    </row>
    <row r="16" spans="1:6" x14ac:dyDescent="0.35">
      <c r="A16" s="40">
        <v>2</v>
      </c>
      <c r="B16" s="40">
        <v>2</v>
      </c>
      <c r="C16" s="40">
        <v>2</v>
      </c>
    </row>
    <row r="17" spans="1:3" x14ac:dyDescent="0.35">
      <c r="A17" s="36">
        <v>6570</v>
      </c>
      <c r="B17" s="36">
        <v>6570</v>
      </c>
      <c r="C17" s="36">
        <v>6570</v>
      </c>
    </row>
    <row r="18" spans="1:3" x14ac:dyDescent="0.35">
      <c r="A18" s="40">
        <v>2.2810000000000001</v>
      </c>
      <c r="B18" s="40">
        <v>2.2589999999999999</v>
      </c>
      <c r="C18" s="40">
        <v>2.238</v>
      </c>
    </row>
    <row r="19" spans="1:3" x14ac:dyDescent="0.35">
      <c r="A19" s="36">
        <v>137877824</v>
      </c>
      <c r="B19" s="36">
        <v>137877824</v>
      </c>
      <c r="C19" s="36">
        <v>137877824</v>
      </c>
    </row>
    <row r="20" spans="1:3" x14ac:dyDescent="0.35">
      <c r="A20" s="36">
        <v>301170</v>
      </c>
      <c r="B20" s="36">
        <v>299975</v>
      </c>
      <c r="C20" s="36">
        <v>299306</v>
      </c>
    </row>
    <row r="23" spans="1:3" x14ac:dyDescent="0.35">
      <c r="A23" s="38">
        <v>219.2</v>
      </c>
      <c r="B23" s="57">
        <v>219</v>
      </c>
      <c r="C23" s="38">
        <v>219.1</v>
      </c>
    </row>
    <row r="24" spans="1:3" x14ac:dyDescent="0.35">
      <c r="A24" s="38">
        <v>107.1</v>
      </c>
      <c r="B24" s="57">
        <v>107.4</v>
      </c>
      <c r="C24" s="38">
        <v>107.7</v>
      </c>
    </row>
    <row r="25" spans="1:3" x14ac:dyDescent="0.35">
      <c r="A25" s="34">
        <v>95.79</v>
      </c>
      <c r="B25" s="56">
        <v>95.43</v>
      </c>
      <c r="C25" s="34">
        <v>95.26</v>
      </c>
    </row>
    <row r="26" spans="1:3" x14ac:dyDescent="0.35">
      <c r="A26" s="34">
        <v>8.3940000000000001</v>
      </c>
      <c r="B26" s="56">
        <v>14.6</v>
      </c>
      <c r="C26" s="34">
        <v>20.53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ELINK</vt:lpstr>
      <vt:lpstr>Sheet3</vt:lpstr>
      <vt:lpstr>Sheet1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Axel Gérard</cp:lastModifiedBy>
  <dcterms:created xsi:type="dcterms:W3CDTF">2012-09-28T14:46:22Z</dcterms:created>
  <dcterms:modified xsi:type="dcterms:W3CDTF">2018-05-31T13:12:28Z</dcterms:modified>
</cp:coreProperties>
</file>